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JavnaNarocila\JNVV 2024\1 - BLAGO\JN-B1063 - Nakup toplotnih črpalk in hladilnih omar za RTVS\delavni material - september\"/>
    </mc:Choice>
  </mc:AlternateContent>
  <xr:revisionPtr revIDLastSave="0" documentId="13_ncr:1_{B4DEBB83-89ED-4C07-B388-70787607FF51}" xr6:coauthVersionLast="47" xr6:coauthVersionMax="47" xr10:uidLastSave="{00000000-0000-0000-0000-000000000000}"/>
  <bookViews>
    <workbookView xWindow="28680" yWindow="-120" windowWidth="29040" windowHeight="17640" tabRatio="611" xr2:uid="{00000000-000D-0000-FFFF-FFFF00000000}"/>
  </bookViews>
  <sheets>
    <sheet name="1. Splošno" sheetId="19" r:id="rId1"/>
    <sheet name="2. Hlajenje" sheetId="10" r:id="rId2"/>
    <sheet name="3. Naprava" sheetId="2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0" l="1"/>
  <c r="H34" i="20" s="1"/>
  <c r="H35" i="20"/>
  <c r="H9" i="19" s="1"/>
  <c r="G65" i="10"/>
  <c r="H65" i="10" s="1"/>
  <c r="G29" i="10"/>
  <c r="H29" i="10" s="1"/>
  <c r="G14" i="10"/>
  <c r="H14" i="10" s="1"/>
  <c r="G75" i="10"/>
  <c r="H75" i="10" s="1"/>
  <c r="G73" i="10"/>
  <c r="H73" i="10" s="1"/>
  <c r="G71" i="10"/>
  <c r="H71" i="10" s="1"/>
  <c r="H74" i="10"/>
  <c r="H57" i="10"/>
  <c r="H54" i="10"/>
  <c r="H32" i="10"/>
  <c r="H26" i="10"/>
  <c r="G74" i="10"/>
  <c r="G72" i="10"/>
  <c r="H72" i="10" s="1"/>
  <c r="G67" i="10"/>
  <c r="H67" i="10" s="1"/>
  <c r="G64" i="10"/>
  <c r="H64" i="10" s="1"/>
  <c r="G63" i="10"/>
  <c r="H63" i="10" s="1"/>
  <c r="G62" i="10"/>
  <c r="H62" i="10" s="1"/>
  <c r="G60" i="10"/>
  <c r="H60" i="10" s="1"/>
  <c r="G57" i="10"/>
  <c r="G54" i="10"/>
  <c r="G51" i="10"/>
  <c r="H51" i="10" s="1"/>
  <c r="G47" i="10"/>
  <c r="H47" i="10" s="1"/>
  <c r="G44" i="10"/>
  <c r="H44" i="10" s="1"/>
  <c r="G41" i="10"/>
  <c r="H41" i="10" s="1"/>
  <c r="G38" i="10"/>
  <c r="H38" i="10" s="1"/>
  <c r="G35" i="10"/>
  <c r="H35" i="10" s="1"/>
  <c r="G32" i="10"/>
  <c r="G26" i="10"/>
  <c r="G23" i="10"/>
  <c r="H23" i="10" s="1"/>
  <c r="G20" i="10"/>
  <c r="H20" i="10" s="1"/>
  <c r="G17" i="10"/>
  <c r="H17" i="10" s="1"/>
  <c r="G11" i="10"/>
  <c r="H11" i="10" s="1"/>
  <c r="G6" i="10"/>
  <c r="H6" i="10" s="1"/>
  <c r="H29" i="19"/>
  <c r="H7" i="19" s="1"/>
  <c r="H77" i="10" l="1"/>
  <c r="H8" i="19" s="1"/>
  <c r="H10" i="19" s="1"/>
</calcChain>
</file>

<file path=xl/sharedStrings.xml><?xml version="1.0" encoding="utf-8"?>
<sst xmlns="http://schemas.openxmlformats.org/spreadsheetml/2006/main" count="189" uniqueCount="131">
  <si>
    <t>Transportni, zavarovalni in ostali manipulativni stroški.</t>
  </si>
  <si>
    <t>DN65</t>
  </si>
  <si>
    <r>
      <t xml:space="preserve">Toplotna izolacija za cevne razvode in armature hladne vode, samougasljiva, parozaporna, koeficient parozapornosti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 xml:space="preserve">=7000, iz umetnega kavčuka z zaprto celično strukturo, za temperaturo do 105°C,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  <charset val="238"/>
      </rPr>
      <t>=0.037 pri 10°C, v obliki cevakov, debelina izolacije 38mm  (izdelana dvoslojno 2x19mm), skupaj z lepilom in lepilnimi trakovi za naslednje premere cevi:</t>
    </r>
  </si>
  <si>
    <t>6.</t>
  </si>
  <si>
    <t>7.</t>
  </si>
  <si>
    <t>8.</t>
  </si>
  <si>
    <t>9.</t>
  </si>
  <si>
    <t>10.</t>
  </si>
  <si>
    <t>kos</t>
  </si>
  <si>
    <t>m</t>
  </si>
  <si>
    <t>kg</t>
  </si>
  <si>
    <t>m2</t>
  </si>
  <si>
    <t>a)</t>
  </si>
  <si>
    <t>POPIS MATERIALA</t>
  </si>
  <si>
    <t>Barvne oznake cevovodov z vrsto in smerjo medija skladno z DIN2405</t>
  </si>
  <si>
    <t>V popisu navedeni proizvodi so informativni in niso podani z namenom omejevanja konkurence med ponudniki.</t>
  </si>
  <si>
    <t>1.</t>
  </si>
  <si>
    <t>2.</t>
  </si>
  <si>
    <t>3.</t>
  </si>
  <si>
    <t>4.</t>
  </si>
  <si>
    <t>SPLOŠNI DEL</t>
  </si>
  <si>
    <t>Izdelava projekta izvedenih del (PID).</t>
  </si>
  <si>
    <t>V vseh cenah na enoto je potrebno zajeti tudi ves drobni in vezni oz. spojni material.</t>
  </si>
  <si>
    <t>SKUPAJ</t>
  </si>
  <si>
    <t>11.</t>
  </si>
  <si>
    <t>12.</t>
  </si>
  <si>
    <t>13.</t>
  </si>
  <si>
    <t>14.</t>
  </si>
  <si>
    <t>5.</t>
  </si>
  <si>
    <t>kpl.</t>
  </si>
  <si>
    <t>l</t>
  </si>
  <si>
    <t>Izolacijski cevni nosilci za preprečevanje toplotnih mostov, parozaporni, za naslednje dimenzije cevi:</t>
  </si>
  <si>
    <t>Demontažna dela:</t>
  </si>
  <si>
    <t>Demontažna dela zajemajo demontažo in iznos na deponijo investitorja ali odpad, končno mesto določi investitor.</t>
  </si>
  <si>
    <t>b)</t>
  </si>
  <si>
    <t>c)</t>
  </si>
  <si>
    <t>d)</t>
  </si>
  <si>
    <t>e)</t>
  </si>
  <si>
    <t>Za.št.</t>
  </si>
  <si>
    <t>HLAJENJE</t>
  </si>
  <si>
    <t>REKAPITULACIJA</t>
  </si>
  <si>
    <t>SKUPAJ (brez DDV)</t>
  </si>
  <si>
    <t>Pritrdilni material za obešanje in pritrjevanje cevi, sestavljen iz jeklenih profilov in obešal, skupaj s fiksnimi točkami. Ustreza Hilti ali ustrezno drugo.</t>
  </si>
  <si>
    <t>SPLOŠNO</t>
  </si>
  <si>
    <t>Izvajalec je dolžan pred pričetkom izvajanja del načrt pregledati in podati pripombe na morebitne najdene nepravilnosti. Med gradnjo izvajalec sproti vnaša spremembe v dwg podloge in jih po končanju del preda izdelovalcu načrta izvedenih del.</t>
  </si>
  <si>
    <t>1.0</t>
  </si>
  <si>
    <t>kpl. 1</t>
  </si>
  <si>
    <t>PVC-U cev, PN6, primerna za odvod kondenzata, v palicah, spajana z lepljenjem, skupaj s fazonskimi kosi in dodatkom za razrez.
Ustreza proizvod GF ali FIP ali ustrezno drugo</t>
  </si>
  <si>
    <t>DN32 (fi40x4)</t>
  </si>
  <si>
    <t>Izvajalec mora po končanju del predložiti vsa navodila in garancijske liste, izdelati navodila za obratovanje in vzdrževanje (NOV), označiti požarno tesnjene preboje in evidentirati lokacije prebojev v tlorisih.</t>
  </si>
  <si>
    <t>Izvajalec je dolžan ves material pred vgradnjo ustrezno skladiščiti, sproti odvažati embalažo in odpadni material, ter redno čistiti objekt zaradi svojih del.</t>
  </si>
  <si>
    <t>Pri izvedbi inštalacije je potrebno upoštevati vse veljavne standarde in pravilnike ter ostalo  obstoječo projektno dokumentacijo.</t>
  </si>
  <si>
    <t xml:space="preserve">SPLOŠNI DEL SE NANAŠA NA CELOTNI NAČRT </t>
  </si>
  <si>
    <t>Pripravljalna in zaključna dela sestavljena iz: zarisovanja, izpiranja cevovodov, tlačni preizkusi, odzračevanje sistemov, zagon sistemov, poskusna obratovanja v času 7 dni.</t>
  </si>
  <si>
    <t>Izdelava varnostnega načrta in požarna straža.</t>
  </si>
  <si>
    <t>Krogelna pipa z navojnimi priključki, z dolgim vretenom, primerna za glikolno mešanico, PN10, skupaj s tesnilnim materialom.</t>
  </si>
  <si>
    <t>DN50, V=5-12,5m3/h</t>
  </si>
  <si>
    <t>Ustreza proizvod Danfoss tip AB-QM 50 ali ustrezno drugo.</t>
  </si>
  <si>
    <t>Hladilna omara sestavljena iz naslednjih sestavnih delov :</t>
  </si>
  <si>
    <t>- ohišje z masko z zvočno izolacijo,</t>
  </si>
  <si>
    <t>- hladilni prenosnik,</t>
  </si>
  <si>
    <t>- diferenčno tlačno stikalo za pretok zraka in zračni filter,</t>
  </si>
  <si>
    <t>- ventilator z EC motorjem,</t>
  </si>
  <si>
    <t>- odzračevalec,</t>
  </si>
  <si>
    <t>- senzor izlitja vode,</t>
  </si>
  <si>
    <t xml:space="preserve"> - modul za izklop naprave s signalom iz požarne centrale,</t>
  </si>
  <si>
    <t xml:space="preserve"> - krmilnik z LCD zaslonom,</t>
  </si>
  <si>
    <t xml:space="preserve"> - nosilni okvir z nogicami nastavljive višine in podložkami iz gume za postavitev naprave na tla.</t>
  </si>
  <si>
    <t>TEHNIČNI PODATKI:</t>
  </si>
  <si>
    <t xml:space="preserve"> - temp. suhega termometra: 24°C</t>
  </si>
  <si>
    <t>Hladilna omara, primerna za sistemske prostore, vertikalne izvedbe, z zajemom zraka zgoraj in vpihom spodaj v tehnični pod, v kompletu s cevnimi povezavami za priklop hladne vode in pritrdilnim materialom.</t>
  </si>
  <si>
    <t xml:space="preserve"> - komunikacijska povezava med delovno in redundantno hladilno omaro za delovno/rezervno ali sinhrono delovanje,</t>
  </si>
  <si>
    <t xml:space="preserve"> - 30% mešanica glikol/voda</t>
  </si>
  <si>
    <t>Ustreza: proizvod  TECNAIR LV tip UPU70 ali ustrezno drugo.</t>
  </si>
  <si>
    <t>- zračni filter M5,</t>
  </si>
  <si>
    <t>- zaporna žaluzija z motornim pogonom na zračni strani, skupaj s povezavo na krmilnik hladilne omare,</t>
  </si>
  <si>
    <t>Prilagoditev obstoječega tehničnega poda novim hladilnim omaram, skupaj z novo konstrukcijo in ploščami 60x60cm za zapolnitev praznih prostorov pri in med hladilnimi omarami.</t>
  </si>
  <si>
    <t>Jeklena brezšivna cev po DIN EN 10220, skupaj s fazonskimi kosi, dodatkom za razrez in varilnim materialom, tovarniško lakirane s temeljnim dvokomponentnim epoksi premazom, drugi sloj dvokomponentni epoksi temeljno končni premaz. Predhodna priprava cevi kvalitete St2- strganje in žično ščetkanje ter razmaščevanje cevi z nitro razredčilom.</t>
  </si>
  <si>
    <t>Protikorozijska zaščita, lakiranje fitingov in cevnega razvoda  na mestih varjenja z dvokomponentnim epoksi premazom po predhodnem čiščenju in razmaščevanju cevi.</t>
  </si>
  <si>
    <t>fi 160</t>
  </si>
  <si>
    <t>Izdelava lukenj v armirano betonsko steno ali tla in ponovna zazidava za izvedbo inštalacije po projektni dokumentaciji.</t>
  </si>
  <si>
    <t>Požarno tesnjenje negorljivih cevi z gorljivo izolacijo pri prehodih skozi meje požarnih sektorjev, s požarnim ovojem,  EI90, izvedba skladno s SIST EN 1366-3, skupaj z obdelavo preostaneka odprtine.
Ustreza proizvod Hilti.</t>
  </si>
  <si>
    <t>Preboj skozi AB tla, za odprtino dimenzije:</t>
  </si>
  <si>
    <t>fi160</t>
  </si>
  <si>
    <t>Podstavek za hladilne omare.</t>
  </si>
  <si>
    <t>Električne inštalacije za demontirane strojne naprave.</t>
  </si>
  <si>
    <t>15.</t>
  </si>
  <si>
    <t>16.</t>
  </si>
  <si>
    <t>17.</t>
  </si>
  <si>
    <t>18.</t>
  </si>
  <si>
    <t>19.</t>
  </si>
  <si>
    <t>Električne inštalacije za strojne naprave, skupaj z izdelavo električnih shem, programiranjem in prilagoditev obstoječih shem centralnega nadzornega sistema.</t>
  </si>
  <si>
    <t xml:space="preserve"> - vodno temperaturno tipalo, </t>
  </si>
  <si>
    <t xml:space="preserve"> - RJ45, ModBus IP vmesnik za povezavo na obstoječi CNS,</t>
  </si>
  <si>
    <t xml:space="preserve"> - temp. hladne vode: 10/15°C</t>
  </si>
  <si>
    <t>Izvajalec sme navedene inštalacije in opremo vgraditi šele po pisni potrditvi s strani projektanta in investitorja.</t>
  </si>
  <si>
    <t xml:space="preserve"> - relativna vlažnost: 50%</t>
  </si>
  <si>
    <t xml:space="preserve"> - senzibilna hladilna moč: 50,1kW</t>
  </si>
  <si>
    <t xml:space="preserve"> - pretok vode 9.400l/h</t>
  </si>
  <si>
    <t xml:space="preserve"> -padec tlaka-vodna stran:  24,1kPa      (izmenjevalnik)</t>
  </si>
  <si>
    <t xml:space="preserve"> - pretok zraka: 18.000 m3/h</t>
  </si>
  <si>
    <t xml:space="preserve"> - Pext.=50Pa</t>
  </si>
  <si>
    <t xml:space="preserve"> - Pel=4,29W, U=400V</t>
  </si>
  <si>
    <t>Dimenzije lxbxh= 1750x871x1990mm</t>
  </si>
  <si>
    <t>Zaporna krogelna pipa z motornim pogonom odprto/zaprto,U=230V, s končnim stikalom, navojnimi priključki s holandcem,  primerna za za glikolno mešanico, PN10, skupaj s tesnilnim materialom.
Ustreza proizvod Belimo.</t>
  </si>
  <si>
    <t>Prehodni avtomatski regulator tlaka s funkcijo omejevanja pretoka, z motornim pogonom za trotočkovno regulacijo in merilnimi priključki, skupaj s holandci in montažnim materialom.</t>
  </si>
  <si>
    <t>DN20</t>
  </si>
  <si>
    <t>Polnilno / praznila krogelna pipa z navojnimi priključki, primerna za glikolno mešanico, PN10, skupaj s tesnilnim materialom.</t>
  </si>
  <si>
    <t>Protizmrzovalna tekočina primerna za polnjenje hladilnih sistemov (etilan glikol). Količina ustreza 30% volumna sistema. Skupaj z dopolnjevanjem sistema.</t>
  </si>
  <si>
    <t>Hladilna omara z vodnim izmenjevalnikom, Qhl=50kW, dimenzije 1750x871x1990mm.</t>
  </si>
  <si>
    <t>Demontaža in ponovna montaža tehničnega poda v območju hladilnih omar.</t>
  </si>
  <si>
    <t>Cevni razvodi, skupaj z armaturami, držali, cevni razvodi od DN50 do DN100 v skupni dolžini cca.</t>
  </si>
  <si>
    <t>Najem rezernega hlajenja kapacitete 50kW za čas rekonstrukcije, skupaj z gibljivimi kanali do sistemskega prostora in električnimi inštalacijami za napajanje naprave. Razdalja od sistemskega prostora znaša 20m.</t>
  </si>
  <si>
    <t>Izdelava tople in hladne cone:</t>
  </si>
  <si>
    <t>Transparentna dvojna drsna vrata s kontrolo pristopa, višine rack omare, skupaj z nosilnim materialom. Drsna vrata certificirana za sistemske prostore.</t>
  </si>
  <si>
    <t>Električne inštalacije za napajanje drsnih vrat.</t>
  </si>
  <si>
    <t>Zapolnitev praznih prostorov pod in ob rack omarami s tehničnim podom, skupaj s podkonstrukcijo.</t>
  </si>
  <si>
    <t>Zapolnitev praznih prostorov na čelni površini rack omare z Al pločevino.</t>
  </si>
  <si>
    <t>Testiranje hlajenja sistemskega prostora brez redundantnih omar pred rekonstrukcijo za obdobje 5h.</t>
  </si>
  <si>
    <t>20.</t>
  </si>
  <si>
    <t>21.</t>
  </si>
  <si>
    <t>Vertikalna zaščita omočja rekonstrukcije: Zaščita pred prašenjem in poškodbo el. elementov in naprav v delujočem sistemskem prostoru. Izdelati tudi začasno zrakotesno vertikalno zaščito v območju tehničnega poda.</t>
  </si>
  <si>
    <t>Vrednost v EUR brez DDV</t>
  </si>
  <si>
    <t>Enota</t>
  </si>
  <si>
    <t>Količina</t>
  </si>
  <si>
    <t>Dobava</t>
  </si>
  <si>
    <t>Montaža</t>
  </si>
  <si>
    <t>Cena/enoto</t>
  </si>
  <si>
    <t>Podroben opis postavke za dobavo in montažo</t>
  </si>
  <si>
    <t xml:space="preserve">Specifikacija predračuna OBR-4B			
Oznaka javnega naročila: JN-B1063/ Nakup toplotnih črpalk in hladilnih omar za potrebe RTVSLO  
sklop B: NAKUP HLADILNE OMARE – LJUBLJANA </t>
  </si>
  <si>
    <t>NAPRAVA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</si>
</sst>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;[Red]\-#,##0\ [$€-1]"/>
    <numFmt numFmtId="165" formatCode="#,##0.0"/>
  </numFmts>
  <fonts count="28" x14ac:knownFonts="1"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Symbol"/>
      <family val="1"/>
      <charset val="2"/>
    </font>
    <font>
      <b/>
      <i/>
      <sz val="10"/>
      <name val="Arial"/>
      <family val="2"/>
      <charset val="238"/>
    </font>
    <font>
      <sz val="10"/>
      <color indexed="52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i/>
      <sz val="10"/>
      <name val="Arial"/>
      <family val="2"/>
      <charset val="238"/>
    </font>
    <font>
      <sz val="7"/>
      <name val="Arial"/>
      <family val="2"/>
      <charset val="238"/>
    </font>
    <font>
      <b/>
      <sz val="7"/>
      <color indexed="12"/>
      <name val="Arial"/>
      <family val="2"/>
      <charset val="238"/>
    </font>
    <font>
      <sz val="7"/>
      <color indexed="8"/>
      <name val="Arial"/>
      <family val="2"/>
      <charset val="238"/>
    </font>
    <font>
      <b/>
      <sz val="7"/>
      <color indexed="14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u/>
      <sz val="10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23" fillId="0" borderId="0"/>
    <xf numFmtId="0" fontId="1" fillId="0" borderId="0"/>
    <xf numFmtId="0" fontId="7" fillId="0" borderId="0"/>
  </cellStyleXfs>
  <cellXfs count="175">
    <xf numFmtId="0" fontId="0" fillId="0" borderId="0" xfId="0"/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3" fillId="0" borderId="0" xfId="0" applyFont="1"/>
    <xf numFmtId="3" fontId="3" fillId="0" borderId="0" xfId="0" applyNumberFormat="1" applyFont="1" applyAlignment="1">
      <alignment horizontal="right" wrapText="1"/>
    </xf>
    <xf numFmtId="3" fontId="3" fillId="0" borderId="0" xfId="0" applyNumberFormat="1" applyFont="1"/>
    <xf numFmtId="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3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wrapText="1"/>
    </xf>
    <xf numFmtId="3" fontId="6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 wrapText="1"/>
    </xf>
    <xf numFmtId="2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top" wrapText="1"/>
    </xf>
    <xf numFmtId="0" fontId="7" fillId="0" borderId="0" xfId="0" applyFont="1"/>
    <xf numFmtId="3" fontId="7" fillId="0" borderId="0" xfId="0" applyNumberFormat="1" applyFont="1"/>
    <xf numFmtId="2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/>
    </xf>
    <xf numFmtId="1" fontId="9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49" fontId="7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right" vertical="top"/>
    </xf>
    <xf numFmtId="0" fontId="7" fillId="0" borderId="0" xfId="0" applyFont="1" applyProtection="1">
      <protection locked="0"/>
    </xf>
    <xf numFmtId="49" fontId="7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0" fontId="9" fillId="0" borderId="0" xfId="0" applyFont="1"/>
    <xf numFmtId="3" fontId="9" fillId="0" borderId="0" xfId="0" applyNumberFormat="1" applyFont="1"/>
    <xf numFmtId="0" fontId="12" fillId="0" borderId="0" xfId="0" applyFont="1"/>
    <xf numFmtId="3" fontId="12" fillId="0" borderId="0" xfId="0" applyNumberFormat="1" applyFont="1"/>
    <xf numFmtId="49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" fontId="9" fillId="0" borderId="0" xfId="0" applyNumberFormat="1" applyFont="1"/>
    <xf numFmtId="4" fontId="9" fillId="0" borderId="0" xfId="0" applyNumberFormat="1" applyFont="1" applyAlignment="1">
      <alignment horizontal="right"/>
    </xf>
    <xf numFmtId="4" fontId="7" fillId="0" borderId="0" xfId="0" applyNumberFormat="1" applyFont="1"/>
    <xf numFmtId="3" fontId="7" fillId="0" borderId="0" xfId="0" applyNumberFormat="1" applyFont="1" applyAlignment="1">
      <alignment horizontal="right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wrapText="1"/>
    </xf>
    <xf numFmtId="3" fontId="0" fillId="0" borderId="0" xfId="0" applyNumberFormat="1"/>
    <xf numFmtId="49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right" vertical="top"/>
    </xf>
    <xf numFmtId="49" fontId="14" fillId="0" borderId="0" xfId="0" applyNumberFormat="1" applyFont="1" applyAlignment="1">
      <alignment vertical="top" wrapText="1"/>
    </xf>
    <xf numFmtId="0" fontId="15" fillId="0" borderId="0" xfId="0" applyFont="1"/>
    <xf numFmtId="3" fontId="15" fillId="0" borderId="0" xfId="0" applyNumberFormat="1" applyFont="1"/>
    <xf numFmtId="4" fontId="15" fillId="0" borderId="0" xfId="0" applyNumberFormat="1" applyFont="1"/>
    <xf numFmtId="0" fontId="13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/>
    <xf numFmtId="3" fontId="19" fillId="0" borderId="0" xfId="0" applyNumberFormat="1" applyFont="1"/>
    <xf numFmtId="3" fontId="20" fillId="0" borderId="0" xfId="0" applyNumberFormat="1" applyFont="1" applyAlignment="1">
      <alignment horizontal="right" wrapText="1"/>
    </xf>
    <xf numFmtId="4" fontId="20" fillId="0" borderId="0" xfId="0" applyNumberFormat="1" applyFont="1" applyAlignment="1">
      <alignment horizontal="right" wrapText="1"/>
    </xf>
    <xf numFmtId="3" fontId="21" fillId="0" borderId="0" xfId="0" applyNumberFormat="1" applyFont="1" applyAlignment="1">
      <alignment horizontal="right" wrapText="1"/>
    </xf>
    <xf numFmtId="3" fontId="21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 wrapText="1"/>
    </xf>
    <xf numFmtId="3" fontId="22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right" vertical="center" wrapText="1"/>
    </xf>
    <xf numFmtId="164" fontId="19" fillId="0" borderId="0" xfId="0" applyNumberFormat="1" applyFont="1" applyAlignment="1">
      <alignment horizontal="right" wrapText="1"/>
    </xf>
    <xf numFmtId="0" fontId="19" fillId="0" borderId="0" xfId="0" applyFont="1"/>
    <xf numFmtId="49" fontId="7" fillId="0" borderId="3" xfId="0" applyNumberFormat="1" applyFont="1" applyBorder="1" applyAlignment="1">
      <alignment horizontal="right" vertical="top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/>
    <xf numFmtId="4" fontId="9" fillId="0" borderId="3" xfId="0" applyNumberFormat="1" applyFont="1" applyBorder="1"/>
    <xf numFmtId="4" fontId="7" fillId="0" borderId="3" xfId="0" applyNumberFormat="1" applyFont="1" applyBorder="1"/>
    <xf numFmtId="0" fontId="8" fillId="0" borderId="0" xfId="0" applyFont="1"/>
    <xf numFmtId="3" fontId="8" fillId="0" borderId="0" xfId="0" applyNumberFormat="1" applyFont="1"/>
    <xf numFmtId="165" fontId="7" fillId="0" borderId="0" xfId="0" applyNumberFormat="1" applyFont="1"/>
    <xf numFmtId="3" fontId="7" fillId="0" borderId="3" xfId="0" applyNumberFormat="1" applyFont="1" applyBorder="1"/>
    <xf numFmtId="49" fontId="7" fillId="0" borderId="0" xfId="0" applyNumberFormat="1" applyFont="1"/>
    <xf numFmtId="49" fontId="8" fillId="0" borderId="3" xfId="0" applyNumberFormat="1" applyFont="1" applyBorder="1" applyAlignment="1">
      <alignment horizontal="right" vertical="top"/>
    </xf>
    <xf numFmtId="0" fontId="8" fillId="0" borderId="3" xfId="0" applyFont="1" applyBorder="1"/>
    <xf numFmtId="4" fontId="8" fillId="0" borderId="3" xfId="0" applyNumberFormat="1" applyFont="1" applyBorder="1"/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3" fontId="13" fillId="0" borderId="0" xfId="0" applyNumberFormat="1" applyFont="1"/>
    <xf numFmtId="49" fontId="7" fillId="0" borderId="3" xfId="0" applyNumberFormat="1" applyFont="1" applyBorder="1" applyAlignment="1">
      <alignment wrapText="1"/>
    </xf>
    <xf numFmtId="2" fontId="7" fillId="0" borderId="3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wrapText="1"/>
    </xf>
    <xf numFmtId="2" fontId="7" fillId="0" borderId="0" xfId="0" applyNumberFormat="1" applyFont="1"/>
    <xf numFmtId="4" fontId="24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 applyProtection="1">
      <alignment horizontal="center" vertical="center" wrapText="1"/>
      <protection locked="0"/>
    </xf>
    <xf numFmtId="4" fontId="24" fillId="0" borderId="2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 wrapText="1"/>
    </xf>
    <xf numFmtId="3" fontId="3" fillId="0" borderId="5" xfId="0" applyNumberFormat="1" applyFont="1" applyBorder="1" applyAlignment="1" applyProtection="1">
      <alignment horizontal="center" wrapText="1"/>
      <protection locked="0"/>
    </xf>
    <xf numFmtId="4" fontId="3" fillId="0" borderId="5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 wrapText="1"/>
    </xf>
    <xf numFmtId="2" fontId="24" fillId="0" borderId="1" xfId="0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left" vertical="center"/>
    </xf>
    <xf numFmtId="4" fontId="24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 wrapText="1"/>
    </xf>
    <xf numFmtId="49" fontId="18" fillId="0" borderId="0" xfId="0" applyNumberFormat="1" applyFont="1" applyAlignment="1">
      <alignment wrapText="1"/>
    </xf>
    <xf numFmtId="0" fontId="18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Fill="1"/>
    <xf numFmtId="2" fontId="24" fillId="0" borderId="6" xfId="0" applyNumberFormat="1" applyFont="1" applyFill="1" applyBorder="1" applyAlignment="1">
      <alignment horizontal="right" vertical="center"/>
    </xf>
    <xf numFmtId="49" fontId="24" fillId="0" borderId="6" xfId="0" applyNumberFormat="1" applyFont="1" applyFill="1" applyBorder="1" applyAlignment="1">
      <alignment horizontal="left" vertical="center"/>
    </xf>
    <xf numFmtId="49" fontId="24" fillId="0" borderId="6" xfId="0" applyNumberFormat="1" applyFont="1" applyFill="1" applyBorder="1" applyAlignment="1">
      <alignment horizontal="center" vertical="center" wrapText="1"/>
    </xf>
    <xf numFmtId="3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6" xfId="0" applyNumberFormat="1" applyFont="1" applyFill="1" applyBorder="1" applyAlignment="1">
      <alignment horizontal="center" vertical="center"/>
    </xf>
    <xf numFmtId="4" fontId="24" fillId="0" borderId="7" xfId="0" applyNumberFormat="1" applyFont="1" applyFill="1" applyBorder="1" applyAlignment="1">
      <alignment horizontal="center" vertical="center"/>
    </xf>
    <xf numFmtId="4" fontId="24" fillId="0" borderId="6" xfId="0" applyNumberFormat="1" applyFont="1" applyFill="1" applyBorder="1" applyAlignment="1">
      <alignment horizontal="center" vertical="center" wrapText="1"/>
    </xf>
    <xf numFmtId="4" fontId="24" fillId="0" borderId="8" xfId="0" applyNumberFormat="1" applyFont="1" applyFill="1" applyBorder="1" applyAlignment="1">
      <alignment horizontal="center" vertical="center" wrapText="1"/>
    </xf>
    <xf numFmtId="2" fontId="14" fillId="0" borderId="9" xfId="0" applyNumberFormat="1" applyFont="1" applyFill="1" applyBorder="1" applyAlignment="1">
      <alignment horizontal="right" vertical="center"/>
    </xf>
    <xf numFmtId="2" fontId="2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vertical="top" wrapText="1"/>
    </xf>
    <xf numFmtId="3" fontId="24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5" xfId="0" applyNumberFormat="1" applyFont="1" applyFill="1" applyBorder="1" applyAlignment="1">
      <alignment horizontal="center" vertical="center"/>
    </xf>
    <xf numFmtId="4" fontId="24" fillId="0" borderId="5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justify"/>
    </xf>
    <xf numFmtId="1" fontId="7" fillId="0" borderId="11" xfId="0" applyNumberFormat="1" applyFont="1" applyFill="1" applyBorder="1" applyAlignment="1">
      <alignment horizontal="center" vertical="top"/>
    </xf>
    <xf numFmtId="0" fontId="25" fillId="0" borderId="0" xfId="0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center" vertical="top"/>
    </xf>
    <xf numFmtId="3" fontId="25" fillId="0" borderId="0" xfId="0" applyNumberFormat="1" applyFont="1" applyFill="1" applyBorder="1" applyAlignment="1">
      <alignment vertical="top"/>
    </xf>
    <xf numFmtId="4" fontId="26" fillId="0" borderId="0" xfId="0" applyNumberFormat="1" applyFont="1" applyFill="1" applyBorder="1" applyAlignment="1">
      <alignment vertical="top"/>
    </xf>
    <xf numFmtId="4" fontId="26" fillId="0" borderId="0" xfId="0" applyNumberFormat="1" applyFont="1" applyFill="1" applyBorder="1"/>
    <xf numFmtId="4" fontId="7" fillId="0" borderId="12" xfId="0" applyNumberFormat="1" applyFont="1" applyFill="1" applyBorder="1"/>
    <xf numFmtId="49" fontId="25" fillId="0" borderId="0" xfId="0" applyNumberFormat="1" applyFont="1" applyFill="1" applyBorder="1" applyAlignment="1">
      <alignment vertical="top" wrapText="1"/>
    </xf>
    <xf numFmtId="49" fontId="25" fillId="0" borderId="0" xfId="0" applyNumberFormat="1" applyFont="1" applyFill="1" applyBorder="1" applyAlignment="1">
      <alignment vertical="top"/>
    </xf>
    <xf numFmtId="0" fontId="27" fillId="0" borderId="0" xfId="0" applyFont="1" applyFill="1" applyBorder="1" applyAlignment="1">
      <alignment vertical="top" wrapText="1"/>
    </xf>
    <xf numFmtId="0" fontId="27" fillId="0" borderId="0" xfId="0" applyFont="1" applyFill="1" applyBorder="1"/>
    <xf numFmtId="3" fontId="27" fillId="0" borderId="0" xfId="0" applyNumberFormat="1" applyFont="1" applyFill="1" applyBorder="1"/>
    <xf numFmtId="4" fontId="27" fillId="0" borderId="0" xfId="0" applyNumberFormat="1" applyFont="1" applyFill="1" applyBorder="1"/>
    <xf numFmtId="4" fontId="27" fillId="0" borderId="0" xfId="0" applyNumberFormat="1" applyFont="1" applyFill="1" applyBorder="1" applyProtection="1">
      <protection locked="0"/>
    </xf>
    <xf numFmtId="0" fontId="26" fillId="0" borderId="0" xfId="0" applyFont="1" applyFill="1" applyBorder="1"/>
    <xf numFmtId="0" fontId="0" fillId="0" borderId="12" xfId="0" applyFill="1" applyBorder="1"/>
    <xf numFmtId="0" fontId="25" fillId="0" borderId="0" xfId="0" applyFont="1" applyFill="1" applyBorder="1"/>
    <xf numFmtId="3" fontId="25" fillId="0" borderId="0" xfId="0" applyNumberFormat="1" applyFont="1" applyFill="1" applyBorder="1"/>
    <xf numFmtId="4" fontId="25" fillId="0" borderId="0" xfId="0" applyNumberFormat="1" applyFont="1" applyFill="1" applyBorder="1"/>
    <xf numFmtId="4" fontId="25" fillId="0" borderId="0" xfId="0" applyNumberFormat="1" applyFont="1" applyFill="1" applyBorder="1" applyProtection="1">
      <protection locked="0"/>
    </xf>
    <xf numFmtId="0" fontId="25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/>
    <xf numFmtId="3" fontId="7" fillId="0" borderId="0" xfId="0" applyNumberFormat="1" applyFont="1" applyFill="1" applyBorder="1"/>
    <xf numFmtId="4" fontId="9" fillId="0" borderId="0" xfId="0" applyNumberFormat="1" applyFont="1" applyFill="1" applyBorder="1"/>
    <xf numFmtId="4" fontId="7" fillId="0" borderId="0" xfId="0" applyNumberFormat="1" applyFont="1" applyFill="1" applyBorder="1"/>
    <xf numFmtId="0" fontId="7" fillId="0" borderId="0" xfId="0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" fontId="7" fillId="0" borderId="0" xfId="0" applyNumberFormat="1" applyFont="1" applyFill="1" applyBorder="1" applyProtection="1">
      <protection locked="0"/>
    </xf>
    <xf numFmtId="0" fontId="0" fillId="0" borderId="0" xfId="0" applyFill="1" applyBorder="1" applyAlignment="1">
      <alignment horizontal="center" vertical="top"/>
    </xf>
    <xf numFmtId="3" fontId="7" fillId="0" borderId="0" xfId="0" applyNumberFormat="1" applyFont="1" applyFill="1" applyBorder="1" applyAlignment="1">
      <alignment vertical="top"/>
    </xf>
    <xf numFmtId="4" fontId="13" fillId="0" borderId="0" xfId="0" applyNumberFormat="1" applyFont="1" applyFill="1" applyBorder="1" applyAlignment="1">
      <alignment vertical="top"/>
    </xf>
    <xf numFmtId="4" fontId="0" fillId="0" borderId="0" xfId="0" applyNumberFormat="1" applyFill="1" applyBorder="1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4" fontId="8" fillId="0" borderId="13" xfId="0" applyNumberFormat="1" applyFont="1" applyFill="1" applyBorder="1"/>
    <xf numFmtId="0" fontId="0" fillId="0" borderId="14" xfId="0" applyFill="1" applyBorder="1"/>
    <xf numFmtId="0" fontId="8" fillId="0" borderId="15" xfId="0" applyFont="1" applyFill="1" applyBorder="1" applyAlignment="1">
      <alignment vertical="top" wrapText="1"/>
    </xf>
    <xf numFmtId="0" fontId="8" fillId="0" borderId="15" xfId="0" applyFont="1" applyFill="1" applyBorder="1"/>
    <xf numFmtId="3" fontId="8" fillId="0" borderId="15" xfId="0" applyNumberFormat="1" applyFont="1" applyFill="1" applyBorder="1"/>
    <xf numFmtId="4" fontId="8" fillId="0" borderId="15" xfId="0" applyNumberFormat="1" applyFont="1" applyFill="1" applyBorder="1"/>
    <xf numFmtId="4" fontId="8" fillId="0" borderId="16" xfId="0" applyNumberFormat="1" applyFont="1" applyFill="1" applyBorder="1"/>
  </cellXfs>
  <cellStyles count="6">
    <cellStyle name="Navadno" xfId="0" builtinId="0"/>
    <cellStyle name="Navadno 2" xfId="4" xr:uid="{00000000-0005-0000-0000-000001000000}"/>
    <cellStyle name="Navadno 2 2" xfId="5" xr:uid="{00000000-0005-0000-0000-000002000000}"/>
    <cellStyle name="Navadno 2 3" xfId="3" xr:uid="{00000000-0005-0000-0000-000003000000}"/>
    <cellStyle name="Normal 2" xfId="1" xr:uid="{00000000-0005-0000-0000-000005000000}"/>
    <cellStyle name="Normal 3" xfId="2" xr:uid="{00000000-0005-0000-0000-000006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view="pageBreakPreview" zoomScale="115" zoomScaleNormal="125" zoomScaleSheetLayoutView="115" workbookViewId="0">
      <selection activeCell="H10" sqref="H10"/>
    </sheetView>
  </sheetViews>
  <sheetFormatPr defaultColWidth="9.75" defaultRowHeight="14.25" x14ac:dyDescent="0.2"/>
  <cols>
    <col min="1" max="1" width="3.25" style="44" customWidth="1"/>
    <col min="2" max="2" width="33.75" style="45" customWidth="1"/>
    <col min="3" max="3" width="4.75" customWidth="1"/>
    <col min="4" max="4" width="5.875" style="46" customWidth="1"/>
    <col min="5" max="5" width="7" style="46" customWidth="1"/>
    <col min="6" max="6" width="6.75" style="46" customWidth="1"/>
    <col min="7" max="7" width="8.625" customWidth="1"/>
    <col min="8" max="8" width="9.25" style="46" bestFit="1" customWidth="1"/>
  </cols>
  <sheetData>
    <row r="1" spans="1:24" ht="64.5" customHeight="1" thickBot="1" x14ac:dyDescent="0.25">
      <c r="A1" s="103" t="s">
        <v>129</v>
      </c>
      <c r="B1" s="104"/>
      <c r="C1" s="104"/>
      <c r="D1" s="104"/>
      <c r="E1" s="104"/>
      <c r="F1" s="104"/>
      <c r="G1" s="104"/>
      <c r="H1" s="104"/>
    </row>
    <row r="2" spans="1:24" s="3" customFormat="1" ht="11.25" x14ac:dyDescent="0.2">
      <c r="A2" s="94"/>
      <c r="B2" s="95"/>
      <c r="C2" s="96"/>
      <c r="D2" s="97"/>
      <c r="E2" s="98"/>
      <c r="F2" s="98"/>
      <c r="G2" s="99"/>
      <c r="H2" s="99"/>
      <c r="I2" s="4"/>
      <c r="J2" s="5"/>
      <c r="K2" s="5"/>
      <c r="L2" s="6"/>
      <c r="M2" s="7"/>
      <c r="N2" s="8"/>
      <c r="O2" s="9"/>
      <c r="P2" s="9"/>
      <c r="Q2" s="9"/>
      <c r="R2" s="8"/>
      <c r="S2" s="10"/>
      <c r="T2" s="11"/>
      <c r="U2" s="12"/>
      <c r="V2" s="13"/>
      <c r="W2" s="13"/>
      <c r="X2" s="14"/>
    </row>
    <row r="3" spans="1:24" s="36" customFormat="1" ht="12.75" x14ac:dyDescent="0.2">
      <c r="A3" s="47"/>
      <c r="B3" s="48"/>
      <c r="D3" s="37"/>
      <c r="E3" s="37"/>
      <c r="F3" s="37"/>
      <c r="H3" s="37"/>
    </row>
    <row r="4" spans="1:24" s="51" customFormat="1" ht="18" x14ac:dyDescent="0.25">
      <c r="A4" s="49"/>
      <c r="B4" s="50" t="s">
        <v>13</v>
      </c>
      <c r="D4" s="52"/>
      <c r="E4" s="53"/>
      <c r="F4" s="53"/>
      <c r="G4" s="53"/>
      <c r="H4" s="53"/>
    </row>
    <row r="5" spans="1:24" s="17" customFormat="1" ht="12.75" x14ac:dyDescent="0.2">
      <c r="A5" s="30"/>
      <c r="B5" s="20"/>
      <c r="D5" s="18"/>
      <c r="E5" s="42"/>
      <c r="F5" s="42"/>
      <c r="G5" s="42"/>
      <c r="H5" s="42"/>
    </row>
    <row r="6" spans="1:24" s="54" customFormat="1" x14ac:dyDescent="0.2">
      <c r="A6" s="28"/>
      <c r="B6" s="16" t="s">
        <v>40</v>
      </c>
      <c r="C6" s="77"/>
      <c r="D6" s="77"/>
      <c r="E6" s="77"/>
      <c r="F6" s="77"/>
      <c r="G6" s="77"/>
      <c r="H6" s="42"/>
    </row>
    <row r="7" spans="1:24" s="54" customFormat="1" x14ac:dyDescent="0.2">
      <c r="A7" s="28" t="s">
        <v>16</v>
      </c>
      <c r="B7" s="16" t="s">
        <v>43</v>
      </c>
      <c r="C7" s="77"/>
      <c r="D7" s="77"/>
      <c r="E7" s="77"/>
      <c r="F7" s="77"/>
      <c r="G7" s="77"/>
      <c r="H7" s="56">
        <f>H29</f>
        <v>0</v>
      </c>
    </row>
    <row r="8" spans="1:24" s="54" customFormat="1" x14ac:dyDescent="0.2">
      <c r="A8" s="28" t="s">
        <v>17</v>
      </c>
      <c r="B8" s="16" t="s">
        <v>39</v>
      </c>
      <c r="C8" s="77"/>
      <c r="D8" s="77"/>
      <c r="E8" s="77"/>
      <c r="F8" s="77"/>
      <c r="G8" s="77"/>
      <c r="H8" s="56">
        <f>'2. Hlajenje'!H77</f>
        <v>0</v>
      </c>
    </row>
    <row r="9" spans="1:24" s="17" customFormat="1" ht="14.45" customHeight="1" thickBot="1" x14ac:dyDescent="0.25">
      <c r="A9" s="78" t="s">
        <v>18</v>
      </c>
      <c r="B9" s="105" t="s">
        <v>130</v>
      </c>
      <c r="C9" s="105"/>
      <c r="D9" s="105"/>
      <c r="E9" s="105"/>
      <c r="F9" s="79"/>
      <c r="G9" s="79"/>
      <c r="H9" s="80">
        <f>'3. Naprava'!H35</f>
        <v>0</v>
      </c>
    </row>
    <row r="10" spans="1:24" s="55" customFormat="1" ht="13.5" thickTop="1" x14ac:dyDescent="0.2">
      <c r="A10" s="81"/>
      <c r="B10" s="25" t="s">
        <v>41</v>
      </c>
      <c r="C10" s="73"/>
      <c r="D10" s="73"/>
      <c r="E10" s="73"/>
      <c r="F10" s="73"/>
      <c r="G10" s="73"/>
      <c r="H10" s="56">
        <f>SUM(H7:H9)</f>
        <v>0</v>
      </c>
    </row>
    <row r="11" spans="1:24" s="55" customFormat="1" ht="12.75" x14ac:dyDescent="0.2">
      <c r="A11" s="81"/>
      <c r="B11" s="25"/>
      <c r="C11" s="73"/>
      <c r="D11" s="73"/>
      <c r="E11" s="73"/>
      <c r="F11" s="73"/>
      <c r="G11" s="73"/>
      <c r="H11" s="56"/>
    </row>
    <row r="12" spans="1:24" s="55" customFormat="1" ht="12.75" x14ac:dyDescent="0.2">
      <c r="A12" s="81"/>
      <c r="B12" s="25" t="s">
        <v>43</v>
      </c>
      <c r="C12" s="73"/>
      <c r="D12" s="73"/>
      <c r="E12" s="73"/>
      <c r="F12" s="73"/>
      <c r="G12" s="73"/>
      <c r="H12" s="56"/>
    </row>
    <row r="13" spans="1:24" s="55" customFormat="1" ht="36.75" customHeight="1" x14ac:dyDescent="0.2">
      <c r="A13" s="32"/>
      <c r="B13" s="106" t="s">
        <v>44</v>
      </c>
      <c r="C13" s="106"/>
      <c r="D13" s="106"/>
      <c r="E13" s="106"/>
      <c r="F13" s="106"/>
      <c r="G13" s="106"/>
      <c r="H13" s="106"/>
    </row>
    <row r="14" spans="1:24" s="55" customFormat="1" ht="39" customHeight="1" x14ac:dyDescent="0.2">
      <c r="A14" s="32"/>
      <c r="B14" s="106" t="s">
        <v>49</v>
      </c>
      <c r="C14" s="106"/>
      <c r="D14" s="106"/>
      <c r="E14" s="106"/>
      <c r="F14" s="106"/>
      <c r="G14" s="106"/>
      <c r="H14" s="106"/>
    </row>
    <row r="15" spans="1:24" s="55" customFormat="1" ht="26.45" customHeight="1" x14ac:dyDescent="0.2">
      <c r="A15" s="32"/>
      <c r="B15" s="106" t="s">
        <v>50</v>
      </c>
      <c r="C15" s="106"/>
      <c r="D15" s="106"/>
      <c r="E15" s="106"/>
      <c r="F15" s="106"/>
      <c r="G15" s="106"/>
      <c r="H15" s="106"/>
    </row>
    <row r="16" spans="1:24" s="55" customFormat="1" ht="12.75" x14ac:dyDescent="0.2">
      <c r="A16" s="32"/>
      <c r="B16" s="106" t="s">
        <v>22</v>
      </c>
      <c r="C16" s="106"/>
      <c r="D16" s="106"/>
      <c r="E16" s="106"/>
      <c r="F16" s="106"/>
      <c r="G16" s="106"/>
      <c r="H16" s="106"/>
    </row>
    <row r="17" spans="1:8" s="55" customFormat="1" ht="25.7" customHeight="1" x14ac:dyDescent="0.2">
      <c r="A17" s="32"/>
      <c r="B17" s="106" t="s">
        <v>15</v>
      </c>
      <c r="C17" s="106"/>
      <c r="D17" s="106"/>
      <c r="E17" s="106"/>
      <c r="F17" s="106"/>
      <c r="G17" s="106"/>
      <c r="H17" s="106"/>
    </row>
    <row r="18" spans="1:8" s="55" customFormat="1" ht="26.45" customHeight="1" x14ac:dyDescent="0.2">
      <c r="A18" s="32"/>
      <c r="B18" s="106" t="s">
        <v>95</v>
      </c>
      <c r="C18" s="106"/>
      <c r="D18" s="106"/>
      <c r="E18" s="106"/>
      <c r="F18" s="106"/>
      <c r="G18" s="106"/>
      <c r="H18" s="106"/>
    </row>
    <row r="19" spans="1:8" s="55" customFormat="1" ht="25.7" customHeight="1" x14ac:dyDescent="0.2">
      <c r="A19" s="32"/>
      <c r="B19" s="114" t="s">
        <v>51</v>
      </c>
      <c r="C19" s="114"/>
      <c r="D19" s="114"/>
      <c r="E19" s="114"/>
      <c r="F19" s="114"/>
      <c r="G19" s="114"/>
      <c r="H19" s="114"/>
    </row>
    <row r="20" spans="1:8" s="55" customFormat="1" ht="16.350000000000001" customHeight="1" x14ac:dyDescent="0.2">
      <c r="A20" s="32"/>
      <c r="B20" s="22"/>
      <c r="C20" s="22"/>
      <c r="D20" s="22"/>
      <c r="E20" s="22"/>
      <c r="F20" s="22"/>
      <c r="G20" s="22"/>
      <c r="H20" s="22"/>
    </row>
    <row r="21" spans="1:8" s="54" customFormat="1" ht="15" x14ac:dyDescent="0.25">
      <c r="A21" s="82" t="s">
        <v>45</v>
      </c>
      <c r="B21" s="1" t="s">
        <v>20</v>
      </c>
      <c r="D21" s="83"/>
      <c r="E21" s="83"/>
      <c r="F21" s="83"/>
      <c r="H21" s="83"/>
    </row>
    <row r="22" spans="1:8" s="17" customFormat="1" ht="12.75" x14ac:dyDescent="0.2">
      <c r="A22" s="30"/>
      <c r="B22" s="27"/>
      <c r="D22" s="18"/>
      <c r="E22" s="18"/>
      <c r="F22" s="18"/>
      <c r="H22" s="18"/>
    </row>
    <row r="23" spans="1:8" s="17" customFormat="1" x14ac:dyDescent="0.2">
      <c r="A23" s="30"/>
      <c r="B23" s="108" t="s">
        <v>52</v>
      </c>
      <c r="C23" s="109"/>
      <c r="D23" s="109"/>
      <c r="E23" s="109"/>
      <c r="F23" s="109"/>
      <c r="G23" s="110"/>
      <c r="H23" s="18"/>
    </row>
    <row r="24" spans="1:8" s="55" customFormat="1" ht="12.75" x14ac:dyDescent="0.2">
      <c r="A24" s="33" t="s">
        <v>16</v>
      </c>
      <c r="B24" s="113" t="s">
        <v>21</v>
      </c>
      <c r="C24" s="113"/>
      <c r="D24" s="113"/>
      <c r="E24" s="113"/>
      <c r="F24" s="113"/>
      <c r="G24" s="55" t="s">
        <v>46</v>
      </c>
      <c r="H24" s="87">
        <v>0</v>
      </c>
    </row>
    <row r="25" spans="1:8" s="17" customFormat="1" ht="37.700000000000003" customHeight="1" x14ac:dyDescent="0.2">
      <c r="A25" s="32" t="s">
        <v>17</v>
      </c>
      <c r="B25" s="111" t="s">
        <v>53</v>
      </c>
      <c r="C25" s="110"/>
      <c r="D25" s="110"/>
      <c r="E25" s="110"/>
      <c r="F25" s="110"/>
      <c r="G25" s="55" t="s">
        <v>46</v>
      </c>
      <c r="H25" s="88">
        <v>0</v>
      </c>
    </row>
    <row r="26" spans="1:8" s="17" customFormat="1" x14ac:dyDescent="0.2">
      <c r="A26" s="30" t="s">
        <v>18</v>
      </c>
      <c r="B26" s="112" t="s">
        <v>0</v>
      </c>
      <c r="C26" s="110"/>
      <c r="D26" s="110"/>
      <c r="E26" s="110"/>
      <c r="F26" s="18"/>
      <c r="G26" s="55" t="s">
        <v>46</v>
      </c>
      <c r="H26" s="88">
        <v>0</v>
      </c>
    </row>
    <row r="27" spans="1:8" s="23" customFormat="1" ht="16.149999999999999" customHeight="1" x14ac:dyDescent="0.2">
      <c r="A27" s="30" t="s">
        <v>19</v>
      </c>
      <c r="B27" s="107" t="s">
        <v>54</v>
      </c>
      <c r="C27" s="107"/>
      <c r="D27" s="107"/>
      <c r="E27" s="107"/>
      <c r="F27" s="107"/>
      <c r="G27" s="55" t="s">
        <v>46</v>
      </c>
      <c r="H27" s="19">
        <v>0</v>
      </c>
    </row>
    <row r="28" spans="1:8" s="17" customFormat="1" ht="13.5" thickBot="1" x14ac:dyDescent="0.25">
      <c r="A28" s="68"/>
      <c r="B28" s="84"/>
      <c r="C28" s="70"/>
      <c r="D28" s="76"/>
      <c r="E28" s="76"/>
      <c r="F28" s="76"/>
      <c r="G28" s="70"/>
      <c r="H28" s="76"/>
    </row>
    <row r="29" spans="1:8" s="17" customFormat="1" ht="13.5" thickTop="1" x14ac:dyDescent="0.2">
      <c r="A29" s="28"/>
      <c r="B29" s="16" t="s">
        <v>23</v>
      </c>
      <c r="C29" s="73"/>
      <c r="D29" s="74"/>
      <c r="E29" s="56"/>
      <c r="F29" s="56"/>
      <c r="G29" s="56"/>
      <c r="H29" s="56">
        <f>SUM(H24:H27)</f>
        <v>0</v>
      </c>
    </row>
    <row r="30" spans="1:8" s="55" customFormat="1" ht="12.75" x14ac:dyDescent="0.2">
      <c r="A30" s="81"/>
      <c r="B30" s="25"/>
      <c r="C30" s="73"/>
      <c r="D30" s="73"/>
      <c r="E30" s="73"/>
      <c r="F30" s="73"/>
      <c r="G30" s="73"/>
      <c r="H30" s="56"/>
    </row>
    <row r="31" spans="1:8" ht="14.25" customHeight="1" x14ac:dyDescent="0.2"/>
  </sheetData>
  <mergeCells count="14">
    <mergeCell ref="A1:H1"/>
    <mergeCell ref="B9:E9"/>
    <mergeCell ref="B13:H13"/>
    <mergeCell ref="B14:H14"/>
    <mergeCell ref="B27:F27"/>
    <mergeCell ref="B23:G23"/>
    <mergeCell ref="B25:F25"/>
    <mergeCell ref="B26:E26"/>
    <mergeCell ref="B24:F24"/>
    <mergeCell ref="B15:H15"/>
    <mergeCell ref="B16:H16"/>
    <mergeCell ref="B17:H17"/>
    <mergeCell ref="B18:H18"/>
    <mergeCell ref="B19:H19"/>
  </mergeCells>
  <phoneticPr fontId="3" type="noConversion"/>
  <pageMargins left="0.74803149606299213" right="0.75" top="0.98425196850393704" bottom="0.98425196850393704" header="0.51181102362204722" footer="0.51181102362204722"/>
  <pageSetup paperSize="9" orientation="portrait" r:id="rId1"/>
  <headerFooter alignWithMargins="0">
    <oddHeader>&amp;C&amp;"Arial,Krepko"&amp;7Biro 360 d.o.o&amp;"Arial,Navadno"., Projektiranje in tehnično svetovanje, 
Slovenska cesta 58, 1000 Ljubljana, tel: 01 430 53 77, fax: 430 54 87
4- NAČRT S PODROČJA STROJNIŠTVA, PZI</oddHeader>
    <oddFooter>&amp;C&amp;10&amp;P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7"/>
  <sheetViews>
    <sheetView view="pageBreakPreview" zoomScale="145" zoomScaleNormal="125" zoomScaleSheetLayoutView="145" workbookViewId="0">
      <selection sqref="A1:H1"/>
    </sheetView>
  </sheetViews>
  <sheetFormatPr defaultColWidth="9.75" defaultRowHeight="12.75" x14ac:dyDescent="0.2"/>
  <cols>
    <col min="1" max="1" width="4.25" style="19" customWidth="1"/>
    <col min="2" max="2" width="33.75" style="20" customWidth="1"/>
    <col min="3" max="3" width="4.125" style="17" customWidth="1"/>
    <col min="4" max="4" width="5.25" style="18" customWidth="1"/>
    <col min="5" max="5" width="7" style="40" customWidth="1"/>
    <col min="6" max="6" width="6.125" style="40" customWidth="1"/>
    <col min="7" max="7" width="7.375" style="40" customWidth="1"/>
    <col min="8" max="8" width="8.875" style="42" customWidth="1"/>
    <col min="9" max="16384" width="9.75" style="17"/>
  </cols>
  <sheetData>
    <row r="1" spans="1:23" s="67" customFormat="1" ht="28.5" customHeight="1" thickBot="1" x14ac:dyDescent="0.25">
      <c r="A1" s="100" t="s">
        <v>38</v>
      </c>
      <c r="B1" s="101" t="s">
        <v>128</v>
      </c>
      <c r="C1" s="90" t="s">
        <v>123</v>
      </c>
      <c r="D1" s="91" t="s">
        <v>124</v>
      </c>
      <c r="E1" s="89" t="s">
        <v>125</v>
      </c>
      <c r="F1" s="92" t="s">
        <v>126</v>
      </c>
      <c r="G1" s="93" t="s">
        <v>127</v>
      </c>
      <c r="H1" s="102" t="s">
        <v>122</v>
      </c>
      <c r="I1" s="57"/>
      <c r="J1" s="57"/>
      <c r="K1" s="58"/>
      <c r="L1" s="59"/>
      <c r="M1" s="60"/>
      <c r="N1" s="61"/>
      <c r="O1" s="61"/>
      <c r="P1" s="61"/>
      <c r="Q1" s="60"/>
      <c r="R1" s="62"/>
      <c r="S1" s="63"/>
      <c r="T1" s="64"/>
      <c r="U1" s="65"/>
      <c r="V1" s="65"/>
      <c r="W1" s="66"/>
    </row>
    <row r="3" spans="1:23" ht="15" x14ac:dyDescent="0.2">
      <c r="A3" s="86" t="s">
        <v>17</v>
      </c>
      <c r="B3" s="2" t="s">
        <v>39</v>
      </c>
    </row>
    <row r="4" spans="1:23" x14ac:dyDescent="0.2">
      <c r="A4" s="15"/>
      <c r="B4" s="16"/>
    </row>
    <row r="5" spans="1:23" s="29" customFormat="1" ht="66.75" customHeight="1" x14ac:dyDescent="0.2">
      <c r="A5" s="38" t="s">
        <v>16</v>
      </c>
      <c r="B5" s="20" t="s">
        <v>76</v>
      </c>
      <c r="C5" s="17"/>
      <c r="D5" s="18"/>
      <c r="E5" s="42"/>
      <c r="F5" s="42"/>
      <c r="G5" s="42"/>
      <c r="H5" s="42"/>
    </row>
    <row r="6" spans="1:23" s="29" customFormat="1" x14ac:dyDescent="0.2">
      <c r="A6" s="38"/>
      <c r="B6" s="20"/>
      <c r="C6" s="17" t="s">
        <v>11</v>
      </c>
      <c r="D6" s="18">
        <v>16</v>
      </c>
      <c r="E6" s="42"/>
      <c r="F6" s="42"/>
      <c r="G6" s="42">
        <f>E6+F6</f>
        <v>0</v>
      </c>
      <c r="H6" s="42">
        <f>D6*G6</f>
        <v>0</v>
      </c>
    </row>
    <row r="7" spans="1:23" s="29" customFormat="1" x14ac:dyDescent="0.2">
      <c r="A7" s="38"/>
      <c r="B7" s="20"/>
      <c r="C7" s="17"/>
      <c r="D7" s="18"/>
      <c r="E7" s="42"/>
      <c r="F7" s="42"/>
      <c r="G7" s="42"/>
      <c r="H7" s="42"/>
    </row>
    <row r="8" spans="1:23" ht="63.75" x14ac:dyDescent="0.2">
      <c r="A8" s="30" t="s">
        <v>17</v>
      </c>
      <c r="B8" s="22" t="s">
        <v>105</v>
      </c>
      <c r="G8" s="42"/>
      <c r="I8" s="18"/>
    </row>
    <row r="9" spans="1:23" ht="25.5" x14ac:dyDescent="0.2">
      <c r="A9" s="30"/>
      <c r="B9" s="22" t="s">
        <v>57</v>
      </c>
      <c r="G9" s="42"/>
      <c r="I9" s="18"/>
    </row>
    <row r="10" spans="1:23" x14ac:dyDescent="0.2">
      <c r="A10" s="30"/>
      <c r="B10" s="22" t="s">
        <v>56</v>
      </c>
      <c r="G10" s="42"/>
      <c r="I10" s="18"/>
    </row>
    <row r="11" spans="1:23" x14ac:dyDescent="0.2">
      <c r="A11" s="30"/>
      <c r="B11" s="22"/>
      <c r="C11" s="17" t="s">
        <v>8</v>
      </c>
      <c r="D11" s="18">
        <v>4</v>
      </c>
      <c r="G11" s="42">
        <f>E11+F11</f>
        <v>0</v>
      </c>
      <c r="H11" s="42">
        <f>D11*G11</f>
        <v>0</v>
      </c>
      <c r="I11" s="18"/>
    </row>
    <row r="12" spans="1:23" x14ac:dyDescent="0.2">
      <c r="A12" s="30"/>
      <c r="B12" s="22"/>
      <c r="G12" s="42"/>
      <c r="I12" s="18"/>
    </row>
    <row r="13" spans="1:23" ht="76.5" x14ac:dyDescent="0.2">
      <c r="A13" s="30" t="s">
        <v>18</v>
      </c>
      <c r="B13" s="22" t="s">
        <v>104</v>
      </c>
      <c r="D13" s="43"/>
      <c r="E13" s="42"/>
      <c r="F13" s="42"/>
      <c r="G13" s="42"/>
    </row>
    <row r="14" spans="1:23" s="29" customFormat="1" x14ac:dyDescent="0.2">
      <c r="A14" s="30"/>
      <c r="B14" s="22" t="s">
        <v>1</v>
      </c>
      <c r="C14" s="17" t="s">
        <v>8</v>
      </c>
      <c r="D14" s="43">
        <v>8</v>
      </c>
      <c r="E14" s="42"/>
      <c r="F14" s="42"/>
      <c r="G14" s="42">
        <f>E14+F14</f>
        <v>0</v>
      </c>
      <c r="H14" s="42">
        <f>D14*G14</f>
        <v>0</v>
      </c>
    </row>
    <row r="15" spans="1:23" s="29" customFormat="1" x14ac:dyDescent="0.2">
      <c r="A15" s="30"/>
      <c r="B15" s="22"/>
      <c r="C15" s="17"/>
      <c r="D15" s="43"/>
      <c r="E15" s="42"/>
      <c r="F15" s="42"/>
      <c r="G15" s="42"/>
      <c r="H15" s="42"/>
    </row>
    <row r="16" spans="1:23" ht="38.25" x14ac:dyDescent="0.2">
      <c r="A16" s="21" t="s">
        <v>19</v>
      </c>
      <c r="B16" s="22" t="s">
        <v>55</v>
      </c>
    </row>
    <row r="17" spans="1:8" x14ac:dyDescent="0.2">
      <c r="A17" s="21"/>
      <c r="B17" s="22" t="s">
        <v>1</v>
      </c>
      <c r="C17" s="17" t="s">
        <v>8</v>
      </c>
      <c r="D17" s="18">
        <v>8</v>
      </c>
      <c r="E17" s="42"/>
      <c r="F17" s="42"/>
      <c r="G17" s="42">
        <f>E17+F17</f>
        <v>0</v>
      </c>
      <c r="H17" s="42">
        <f>D17*G17</f>
        <v>0</v>
      </c>
    </row>
    <row r="18" spans="1:8" x14ac:dyDescent="0.2">
      <c r="A18" s="30"/>
      <c r="E18" s="42"/>
      <c r="F18" s="42"/>
    </row>
    <row r="19" spans="1:8" ht="38.25" x14ac:dyDescent="0.2">
      <c r="A19" s="21" t="s">
        <v>28</v>
      </c>
      <c r="B19" s="22" t="s">
        <v>107</v>
      </c>
    </row>
    <row r="20" spans="1:8" x14ac:dyDescent="0.2">
      <c r="A20" s="21"/>
      <c r="B20" s="22" t="s">
        <v>106</v>
      </c>
      <c r="C20" s="17" t="s">
        <v>8</v>
      </c>
      <c r="D20" s="18">
        <v>8</v>
      </c>
      <c r="E20" s="42"/>
      <c r="F20" s="42"/>
      <c r="G20" s="42">
        <f>E20+F20</f>
        <v>0</v>
      </c>
      <c r="H20" s="42">
        <f>D20*G20</f>
        <v>0</v>
      </c>
    </row>
    <row r="21" spans="1:8" x14ac:dyDescent="0.2">
      <c r="A21" s="30"/>
      <c r="E21" s="42"/>
      <c r="F21" s="42"/>
    </row>
    <row r="22" spans="1:8" ht="101.85" customHeight="1" x14ac:dyDescent="0.2">
      <c r="A22" s="21" t="s">
        <v>3</v>
      </c>
      <c r="B22" s="22" t="s">
        <v>77</v>
      </c>
    </row>
    <row r="23" spans="1:8" x14ac:dyDescent="0.2">
      <c r="A23" s="21"/>
      <c r="B23" s="22" t="s">
        <v>1</v>
      </c>
      <c r="C23" s="17" t="s">
        <v>9</v>
      </c>
      <c r="D23" s="18">
        <v>16</v>
      </c>
      <c r="G23" s="42">
        <f>E23+F23</f>
        <v>0</v>
      </c>
      <c r="H23" s="42">
        <f>D23*G23</f>
        <v>0</v>
      </c>
    </row>
    <row r="24" spans="1:8" x14ac:dyDescent="0.2">
      <c r="A24" s="21"/>
      <c r="B24" s="22"/>
    </row>
    <row r="25" spans="1:8" ht="76.5" x14ac:dyDescent="0.2">
      <c r="A25" s="21" t="s">
        <v>4</v>
      </c>
      <c r="B25" s="20" t="s">
        <v>47</v>
      </c>
      <c r="E25" s="42"/>
      <c r="F25" s="42"/>
    </row>
    <row r="26" spans="1:8" x14ac:dyDescent="0.2">
      <c r="A26" s="21"/>
      <c r="B26" s="20" t="s">
        <v>48</v>
      </c>
      <c r="C26" s="17" t="s">
        <v>9</v>
      </c>
      <c r="D26" s="18">
        <v>12</v>
      </c>
      <c r="E26" s="42"/>
      <c r="F26" s="42"/>
      <c r="G26" s="42">
        <f>E26+F26</f>
        <v>0</v>
      </c>
      <c r="H26" s="42">
        <f>D26*G26</f>
        <v>0</v>
      </c>
    </row>
    <row r="27" spans="1:8" x14ac:dyDescent="0.2">
      <c r="A27" s="21"/>
      <c r="E27" s="42"/>
      <c r="F27" s="42"/>
    </row>
    <row r="28" spans="1:8" ht="114.75" x14ac:dyDescent="0.2">
      <c r="A28" s="21" t="s">
        <v>5</v>
      </c>
      <c r="B28" s="22" t="s">
        <v>2</v>
      </c>
      <c r="E28" s="42"/>
      <c r="F28" s="42"/>
    </row>
    <row r="29" spans="1:8" x14ac:dyDescent="0.2">
      <c r="A29" s="21"/>
      <c r="B29" s="20" t="s">
        <v>1</v>
      </c>
      <c r="C29" s="17" t="s">
        <v>9</v>
      </c>
      <c r="D29" s="18">
        <v>16</v>
      </c>
      <c r="G29" s="42">
        <f>E29+F29</f>
        <v>0</v>
      </c>
      <c r="H29" s="42">
        <f>D29*G29</f>
        <v>0</v>
      </c>
    </row>
    <row r="30" spans="1:8" x14ac:dyDescent="0.2">
      <c r="A30" s="21"/>
      <c r="B30" s="22"/>
    </row>
    <row r="31" spans="1:8" ht="38.25" x14ac:dyDescent="0.2">
      <c r="A31" s="21" t="s">
        <v>6</v>
      </c>
      <c r="B31" s="20" t="s">
        <v>31</v>
      </c>
    </row>
    <row r="32" spans="1:8" x14ac:dyDescent="0.2">
      <c r="A32" s="21"/>
      <c r="B32" s="20" t="s">
        <v>1</v>
      </c>
      <c r="C32" s="17" t="s">
        <v>8</v>
      </c>
      <c r="D32" s="18">
        <v>8</v>
      </c>
      <c r="G32" s="42">
        <f>E32+F32</f>
        <v>0</v>
      </c>
      <c r="H32" s="42">
        <f>D32*G32</f>
        <v>0</v>
      </c>
    </row>
    <row r="33" spans="1:8" x14ac:dyDescent="0.2">
      <c r="A33" s="21"/>
      <c r="B33" s="22"/>
    </row>
    <row r="34" spans="1:8" ht="25.5" x14ac:dyDescent="0.2">
      <c r="A34" s="24" t="s">
        <v>7</v>
      </c>
      <c r="B34" s="22" t="s">
        <v>14</v>
      </c>
    </row>
    <row r="35" spans="1:8" x14ac:dyDescent="0.2">
      <c r="A35" s="21"/>
      <c r="B35" s="22"/>
      <c r="C35" s="17" t="s">
        <v>11</v>
      </c>
      <c r="D35" s="75">
        <v>0.5</v>
      </c>
      <c r="G35" s="42">
        <f>E35+F35</f>
        <v>0</v>
      </c>
      <c r="H35" s="42">
        <f>D35*G35</f>
        <v>0</v>
      </c>
    </row>
    <row r="36" spans="1:8" x14ac:dyDescent="0.2">
      <c r="A36" s="21"/>
      <c r="B36" s="22"/>
    </row>
    <row r="37" spans="1:8" ht="51" x14ac:dyDescent="0.2">
      <c r="A37" s="24" t="s">
        <v>24</v>
      </c>
      <c r="B37" s="22" t="s">
        <v>42</v>
      </c>
    </row>
    <row r="38" spans="1:8" x14ac:dyDescent="0.2">
      <c r="A38" s="21"/>
      <c r="B38" s="22"/>
      <c r="C38" s="17" t="s">
        <v>10</v>
      </c>
      <c r="D38" s="18">
        <v>10</v>
      </c>
      <c r="G38" s="42">
        <f>E38+F38</f>
        <v>0</v>
      </c>
      <c r="H38" s="42">
        <f>D38*G38</f>
        <v>0</v>
      </c>
    </row>
    <row r="39" spans="1:8" x14ac:dyDescent="0.2">
      <c r="A39" s="21"/>
      <c r="B39" s="22"/>
    </row>
    <row r="40" spans="1:8" ht="51" x14ac:dyDescent="0.2">
      <c r="A40" s="24" t="s">
        <v>25</v>
      </c>
      <c r="B40" s="20" t="s">
        <v>78</v>
      </c>
    </row>
    <row r="41" spans="1:8" x14ac:dyDescent="0.2">
      <c r="A41" s="21"/>
      <c r="B41" s="22"/>
      <c r="C41" s="17" t="s">
        <v>11</v>
      </c>
      <c r="D41" s="18">
        <v>1</v>
      </c>
      <c r="G41" s="42">
        <f>E41+F41</f>
        <v>0</v>
      </c>
      <c r="H41" s="42">
        <f>D41*G41</f>
        <v>0</v>
      </c>
    </row>
    <row r="42" spans="1:8" x14ac:dyDescent="0.2">
      <c r="A42" s="21"/>
      <c r="B42" s="22"/>
    </row>
    <row r="43" spans="1:8" ht="51" x14ac:dyDescent="0.2">
      <c r="A43" s="21" t="s">
        <v>26</v>
      </c>
      <c r="B43" s="20" t="s">
        <v>108</v>
      </c>
      <c r="E43" s="42"/>
      <c r="F43" s="42"/>
      <c r="G43" s="42"/>
    </row>
    <row r="44" spans="1:8" x14ac:dyDescent="0.2">
      <c r="A44" s="30"/>
      <c r="C44" s="17" t="s">
        <v>30</v>
      </c>
      <c r="D44" s="18">
        <v>100</v>
      </c>
      <c r="E44" s="42"/>
      <c r="F44" s="42"/>
      <c r="G44" s="42">
        <f>E44+F44</f>
        <v>0</v>
      </c>
      <c r="H44" s="42">
        <f>D44*G44</f>
        <v>0</v>
      </c>
    </row>
    <row r="45" spans="1:8" x14ac:dyDescent="0.2">
      <c r="A45" s="30"/>
      <c r="E45" s="42"/>
      <c r="F45" s="42"/>
      <c r="G45" s="42"/>
    </row>
    <row r="46" spans="1:8" ht="37.5" customHeight="1" x14ac:dyDescent="0.2">
      <c r="A46" s="30" t="s">
        <v>27</v>
      </c>
      <c r="B46" s="22" t="s">
        <v>80</v>
      </c>
      <c r="E46" s="42"/>
      <c r="F46" s="42"/>
    </row>
    <row r="47" spans="1:8" x14ac:dyDescent="0.2">
      <c r="A47" s="30"/>
      <c r="B47" s="22" t="s">
        <v>79</v>
      </c>
      <c r="C47" s="17" t="s">
        <v>8</v>
      </c>
      <c r="D47" s="18">
        <v>10</v>
      </c>
      <c r="E47" s="42"/>
      <c r="F47" s="42"/>
      <c r="G47" s="42">
        <f>E47+F47</f>
        <v>0</v>
      </c>
      <c r="H47" s="42">
        <f>D47*G47</f>
        <v>0</v>
      </c>
    </row>
    <row r="48" spans="1:8" x14ac:dyDescent="0.2">
      <c r="A48" s="30"/>
      <c r="B48" s="22"/>
      <c r="E48" s="42"/>
      <c r="F48" s="42"/>
    </row>
    <row r="49" spans="1:8" ht="76.5" x14ac:dyDescent="0.2">
      <c r="A49" s="30" t="s">
        <v>86</v>
      </c>
      <c r="B49" s="22" t="s">
        <v>81</v>
      </c>
      <c r="E49" s="75"/>
      <c r="F49" s="18"/>
      <c r="G49" s="18"/>
    </row>
    <row r="50" spans="1:8" x14ac:dyDescent="0.2">
      <c r="A50" s="30" t="s">
        <v>34</v>
      </c>
      <c r="B50" s="22" t="s">
        <v>82</v>
      </c>
      <c r="E50" s="75"/>
      <c r="F50" s="18"/>
      <c r="G50" s="18"/>
    </row>
    <row r="51" spans="1:8" x14ac:dyDescent="0.2">
      <c r="A51" s="30"/>
      <c r="B51" s="22" t="s">
        <v>83</v>
      </c>
      <c r="C51" s="17" t="s">
        <v>8</v>
      </c>
      <c r="D51" s="18">
        <v>10</v>
      </c>
      <c r="E51" s="75"/>
      <c r="F51" s="18"/>
      <c r="G51" s="42">
        <f>E51+F51</f>
        <v>0</v>
      </c>
      <c r="H51" s="42">
        <f>D51*G51</f>
        <v>0</v>
      </c>
    </row>
    <row r="52" spans="1:8" x14ac:dyDescent="0.2">
      <c r="A52" s="30"/>
      <c r="B52" s="22"/>
      <c r="E52" s="75"/>
      <c r="F52" s="18"/>
      <c r="G52" s="35"/>
    </row>
    <row r="53" spans="1:8" ht="51" x14ac:dyDescent="0.2">
      <c r="A53" s="30" t="s">
        <v>87</v>
      </c>
      <c r="B53" s="22" t="s">
        <v>91</v>
      </c>
      <c r="E53" s="75"/>
      <c r="F53" s="18"/>
      <c r="G53" s="35"/>
    </row>
    <row r="54" spans="1:8" x14ac:dyDescent="0.2">
      <c r="A54" s="30"/>
      <c r="B54" s="22"/>
      <c r="C54" s="17" t="s">
        <v>29</v>
      </c>
      <c r="D54" s="18">
        <v>1</v>
      </c>
      <c r="E54" s="42"/>
      <c r="F54" s="42"/>
      <c r="G54" s="42">
        <f>E54+F54</f>
        <v>0</v>
      </c>
      <c r="H54" s="42">
        <f>D54*G54</f>
        <v>0</v>
      </c>
    </row>
    <row r="55" spans="1:8" x14ac:dyDescent="0.2">
      <c r="A55" s="30"/>
      <c r="B55" s="22"/>
      <c r="E55" s="42"/>
      <c r="F55" s="42"/>
      <c r="G55" s="35"/>
    </row>
    <row r="56" spans="1:8" ht="76.5" x14ac:dyDescent="0.2">
      <c r="A56" s="30" t="s">
        <v>88</v>
      </c>
      <c r="B56" s="22" t="s">
        <v>112</v>
      </c>
      <c r="E56" s="42"/>
      <c r="F56" s="42"/>
      <c r="G56" s="35"/>
    </row>
    <row r="57" spans="1:8" x14ac:dyDescent="0.2">
      <c r="A57" s="30"/>
      <c r="B57" s="22"/>
      <c r="C57" s="17" t="s">
        <v>29</v>
      </c>
      <c r="D57" s="18">
        <v>1</v>
      </c>
      <c r="E57" s="42"/>
      <c r="F57" s="42"/>
      <c r="G57" s="42">
        <f>E57+F57</f>
        <v>0</v>
      </c>
      <c r="H57" s="42">
        <f>D57*G57</f>
        <v>0</v>
      </c>
    </row>
    <row r="58" spans="1:8" x14ac:dyDescent="0.2">
      <c r="A58" s="30"/>
      <c r="B58" s="22"/>
      <c r="E58" s="42"/>
      <c r="F58" s="42"/>
      <c r="G58" s="35"/>
    </row>
    <row r="59" spans="1:8" ht="38.25" x14ac:dyDescent="0.2">
      <c r="A59" s="30" t="s">
        <v>89</v>
      </c>
      <c r="B59" s="22" t="s">
        <v>118</v>
      </c>
      <c r="E59" s="42"/>
      <c r="F59" s="42"/>
      <c r="G59" s="35"/>
    </row>
    <row r="60" spans="1:8" x14ac:dyDescent="0.2">
      <c r="A60" s="30"/>
      <c r="B60" s="22"/>
      <c r="C60" s="17" t="s">
        <v>29</v>
      </c>
      <c r="D60" s="18">
        <v>1</v>
      </c>
      <c r="E60" s="42"/>
      <c r="F60" s="42"/>
      <c r="G60" s="42">
        <f>E60+F60</f>
        <v>0</v>
      </c>
      <c r="H60" s="42">
        <f>D60*G60</f>
        <v>0</v>
      </c>
    </row>
    <row r="61" spans="1:8" x14ac:dyDescent="0.2">
      <c r="A61" s="30" t="s">
        <v>90</v>
      </c>
      <c r="B61" s="22" t="s">
        <v>113</v>
      </c>
      <c r="E61" s="42"/>
      <c r="F61" s="42"/>
      <c r="G61" s="35"/>
    </row>
    <row r="62" spans="1:8" ht="51" x14ac:dyDescent="0.2">
      <c r="A62" s="30" t="s">
        <v>12</v>
      </c>
      <c r="B62" s="22" t="s">
        <v>114</v>
      </c>
      <c r="C62" s="17" t="s">
        <v>29</v>
      </c>
      <c r="D62" s="18">
        <v>2</v>
      </c>
      <c r="E62" s="42"/>
      <c r="F62" s="42"/>
      <c r="G62" s="42">
        <f>E62+F62</f>
        <v>0</v>
      </c>
      <c r="H62" s="42">
        <f>D62*G62</f>
        <v>0</v>
      </c>
    </row>
    <row r="63" spans="1:8" ht="25.5" x14ac:dyDescent="0.2">
      <c r="A63" s="30" t="s">
        <v>34</v>
      </c>
      <c r="B63" s="22" t="s">
        <v>115</v>
      </c>
      <c r="C63" s="17" t="s">
        <v>29</v>
      </c>
      <c r="D63" s="18">
        <v>2</v>
      </c>
      <c r="E63" s="42"/>
      <c r="F63" s="42"/>
      <c r="G63" s="42">
        <f>E63+F63</f>
        <v>0</v>
      </c>
      <c r="H63" s="42">
        <f>D63*G63</f>
        <v>0</v>
      </c>
    </row>
    <row r="64" spans="1:8" ht="38.25" x14ac:dyDescent="0.2">
      <c r="A64" s="30" t="s">
        <v>35</v>
      </c>
      <c r="B64" s="22" t="s">
        <v>116</v>
      </c>
      <c r="C64" s="17" t="s">
        <v>11</v>
      </c>
      <c r="D64" s="18">
        <v>15</v>
      </c>
      <c r="E64" s="42"/>
      <c r="F64" s="42"/>
      <c r="G64" s="42">
        <f>E64+F64</f>
        <v>0</v>
      </c>
      <c r="H64" s="42">
        <f>D64*G64</f>
        <v>0</v>
      </c>
    </row>
    <row r="65" spans="1:8" ht="25.5" x14ac:dyDescent="0.2">
      <c r="A65" s="30" t="s">
        <v>36</v>
      </c>
      <c r="B65" s="22" t="s">
        <v>117</v>
      </c>
      <c r="C65" s="17" t="s">
        <v>11</v>
      </c>
      <c r="D65" s="18">
        <v>5</v>
      </c>
      <c r="E65" s="42"/>
      <c r="F65" s="42"/>
      <c r="G65" s="42">
        <f>E65+F65</f>
        <v>0</v>
      </c>
      <c r="H65" s="42">
        <f>D65*G65</f>
        <v>0</v>
      </c>
    </row>
    <row r="66" spans="1:8" x14ac:dyDescent="0.2">
      <c r="A66" s="30"/>
      <c r="B66" s="22"/>
      <c r="E66" s="42"/>
      <c r="F66" s="42"/>
      <c r="G66" s="35"/>
    </row>
    <row r="67" spans="1:8" ht="74.45" customHeight="1" x14ac:dyDescent="0.2">
      <c r="A67" s="19" t="s">
        <v>119</v>
      </c>
      <c r="B67" s="22" t="s">
        <v>121</v>
      </c>
      <c r="C67" s="17" t="s">
        <v>11</v>
      </c>
      <c r="D67" s="18">
        <v>50</v>
      </c>
      <c r="G67" s="42">
        <f>E67+F67</f>
        <v>0</v>
      </c>
      <c r="H67" s="42">
        <f>D67*G67</f>
        <v>0</v>
      </c>
    </row>
    <row r="68" spans="1:8" ht="18.95" customHeight="1" x14ac:dyDescent="0.2">
      <c r="B68" s="22"/>
    </row>
    <row r="69" spans="1:8" x14ac:dyDescent="0.2">
      <c r="A69" s="30" t="s">
        <v>120</v>
      </c>
      <c r="B69" s="22" t="s">
        <v>32</v>
      </c>
      <c r="E69" s="42"/>
      <c r="F69" s="42"/>
    </row>
    <row r="70" spans="1:8" s="34" customFormat="1" ht="38.25" x14ac:dyDescent="0.2">
      <c r="A70" s="31"/>
      <c r="B70" s="26" t="s">
        <v>33</v>
      </c>
      <c r="C70" s="39"/>
      <c r="D70" s="39"/>
      <c r="E70" s="41"/>
      <c r="F70" s="40"/>
      <c r="G70" s="40"/>
      <c r="H70" s="42"/>
    </row>
    <row r="71" spans="1:8" ht="25.5" x14ac:dyDescent="0.2">
      <c r="A71" s="30" t="s">
        <v>12</v>
      </c>
      <c r="B71" s="22" t="s">
        <v>109</v>
      </c>
      <c r="C71" s="17" t="s">
        <v>29</v>
      </c>
      <c r="D71" s="18">
        <v>4</v>
      </c>
      <c r="E71" s="17"/>
      <c r="F71" s="42"/>
      <c r="G71" s="42">
        <f>E71+F71</f>
        <v>0</v>
      </c>
      <c r="H71" s="42">
        <f>D71*G71</f>
        <v>0</v>
      </c>
    </row>
    <row r="72" spans="1:8" ht="25.5" x14ac:dyDescent="0.2">
      <c r="A72" s="30" t="s">
        <v>34</v>
      </c>
      <c r="B72" s="22" t="s">
        <v>110</v>
      </c>
      <c r="C72" s="17" t="s">
        <v>11</v>
      </c>
      <c r="D72" s="18">
        <v>10</v>
      </c>
      <c r="E72" s="17"/>
      <c r="F72" s="42"/>
      <c r="G72" s="42">
        <f>E72+F72</f>
        <v>0</v>
      </c>
      <c r="H72" s="42">
        <f>D72*G72</f>
        <v>0</v>
      </c>
    </row>
    <row r="73" spans="1:8" ht="35.85" customHeight="1" x14ac:dyDescent="0.2">
      <c r="A73" s="30" t="s">
        <v>35</v>
      </c>
      <c r="B73" s="22" t="s">
        <v>111</v>
      </c>
      <c r="C73" s="17" t="s">
        <v>9</v>
      </c>
      <c r="D73" s="18">
        <v>42</v>
      </c>
      <c r="E73" s="42"/>
      <c r="F73" s="42"/>
      <c r="G73" s="42">
        <f>E73+F73</f>
        <v>0</v>
      </c>
      <c r="H73" s="42">
        <f>D73*G73</f>
        <v>0</v>
      </c>
    </row>
    <row r="74" spans="1:8" x14ac:dyDescent="0.2">
      <c r="A74" s="19" t="s">
        <v>36</v>
      </c>
      <c r="B74" s="22" t="s">
        <v>84</v>
      </c>
      <c r="C74" s="17" t="s">
        <v>29</v>
      </c>
      <c r="D74" s="18">
        <v>4</v>
      </c>
      <c r="F74" s="42"/>
      <c r="G74" s="42">
        <f>E74+F74</f>
        <v>0</v>
      </c>
      <c r="H74" s="42">
        <f>D74*G74</f>
        <v>0</v>
      </c>
    </row>
    <row r="75" spans="1:8" ht="25.5" x14ac:dyDescent="0.2">
      <c r="A75" s="19" t="s">
        <v>37</v>
      </c>
      <c r="B75" s="22" t="s">
        <v>85</v>
      </c>
      <c r="C75" s="17" t="s">
        <v>29</v>
      </c>
      <c r="D75" s="18">
        <v>4</v>
      </c>
      <c r="G75" s="42">
        <f>E75+F75</f>
        <v>0</v>
      </c>
      <c r="H75" s="42">
        <f>D75*G75</f>
        <v>0</v>
      </c>
    </row>
    <row r="76" spans="1:8" ht="13.5" thickBot="1" x14ac:dyDescent="0.25">
      <c r="A76" s="85"/>
      <c r="B76" s="69"/>
      <c r="C76" s="70"/>
      <c r="D76" s="76"/>
      <c r="E76" s="71"/>
      <c r="F76" s="71"/>
      <c r="G76" s="71"/>
      <c r="H76" s="72"/>
    </row>
    <row r="77" spans="1:8" ht="13.5" thickTop="1" x14ac:dyDescent="0.2">
      <c r="A77" s="28"/>
      <c r="B77" s="25" t="s">
        <v>23</v>
      </c>
      <c r="C77" s="73"/>
      <c r="D77" s="74"/>
      <c r="E77" s="56"/>
      <c r="F77" s="56"/>
      <c r="G77" s="56"/>
      <c r="H77" s="56">
        <f>SUM(H2:H76)</f>
        <v>0</v>
      </c>
    </row>
  </sheetData>
  <phoneticPr fontId="0" type="noConversion"/>
  <pageMargins left="0.74803149606299213" right="0.75" top="0.98425196850393704" bottom="0.98425196850393704" header="0.51181102362204722" footer="0.51181102362204722"/>
  <pageSetup paperSize="9" orientation="portrait" r:id="rId1"/>
  <headerFooter alignWithMargins="0">
    <oddHeader>&amp;C&amp;"Arial,Krepko"&amp;7Biro 360 d.o.o&amp;"Arial,Navadno"., Projektiranje in tehnično svetovanje, 
Slovenska cesta 58, 1000 Ljubljana, tel: 01 430 53 77, fax: 430 54 87
4- NAČRT S PODROČJA STROJNIŠTVA, PZI
&amp;"Arial,Krepko"
&amp;12SKLOP B: Hladilne omare Ljubljana FF</oddHeader>
    <oddFooter>&amp;C&amp;10&amp;P / &amp;N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BF256-BAD3-4F4F-BD72-451F93034DFD}">
  <dimension ref="A1:H35"/>
  <sheetViews>
    <sheetView topLeftCell="A18" zoomScale="130" zoomScaleNormal="130" workbookViewId="0">
      <selection activeCell="K33" sqref="K33"/>
    </sheetView>
  </sheetViews>
  <sheetFormatPr defaultRowHeight="14.25" x14ac:dyDescent="0.2"/>
  <cols>
    <col min="1" max="1" width="4.625" style="115" customWidth="1"/>
    <col min="2" max="2" width="25.625" style="115" customWidth="1"/>
    <col min="3" max="16384" width="9" style="115"/>
  </cols>
  <sheetData>
    <row r="1" spans="1:8" ht="27.75" thickBot="1" x14ac:dyDescent="0.25">
      <c r="A1" s="116" t="s">
        <v>38</v>
      </c>
      <c r="B1" s="117" t="s">
        <v>128</v>
      </c>
      <c r="C1" s="118" t="s">
        <v>123</v>
      </c>
      <c r="D1" s="119" t="s">
        <v>124</v>
      </c>
      <c r="E1" s="120" t="s">
        <v>125</v>
      </c>
      <c r="F1" s="121" t="s">
        <v>126</v>
      </c>
      <c r="G1" s="122" t="s">
        <v>127</v>
      </c>
      <c r="H1" s="123" t="s">
        <v>122</v>
      </c>
    </row>
    <row r="2" spans="1:8" ht="24.75" customHeight="1" x14ac:dyDescent="0.2">
      <c r="A2" s="124" t="s">
        <v>18</v>
      </c>
      <c r="B2" s="125" t="s">
        <v>130</v>
      </c>
      <c r="C2" s="126"/>
      <c r="D2" s="127"/>
      <c r="E2" s="128"/>
      <c r="F2" s="128"/>
      <c r="G2" s="129"/>
      <c r="H2" s="130"/>
    </row>
    <row r="3" spans="1:8" ht="89.25" x14ac:dyDescent="0.2">
      <c r="A3" s="131" t="s">
        <v>16</v>
      </c>
      <c r="B3" s="132" t="s">
        <v>70</v>
      </c>
      <c r="C3" s="133"/>
      <c r="D3" s="134"/>
      <c r="E3" s="135"/>
      <c r="F3" s="135"/>
      <c r="G3" s="136"/>
      <c r="H3" s="137"/>
    </row>
    <row r="4" spans="1:8" ht="25.5" x14ac:dyDescent="0.2">
      <c r="A4" s="131"/>
      <c r="B4" s="132" t="s">
        <v>58</v>
      </c>
      <c r="C4" s="133"/>
      <c r="D4" s="134"/>
      <c r="E4" s="135"/>
      <c r="F4" s="135"/>
      <c r="G4" s="136"/>
      <c r="H4" s="137"/>
    </row>
    <row r="5" spans="1:8" ht="25.5" x14ac:dyDescent="0.2">
      <c r="A5" s="131"/>
      <c r="B5" s="138" t="s">
        <v>59</v>
      </c>
      <c r="C5" s="133"/>
      <c r="D5" s="134"/>
      <c r="E5" s="135"/>
      <c r="F5" s="135"/>
      <c r="G5" s="136"/>
      <c r="H5" s="137"/>
    </row>
    <row r="6" spans="1:8" x14ac:dyDescent="0.2">
      <c r="A6" s="131"/>
      <c r="B6" s="138" t="s">
        <v>60</v>
      </c>
      <c r="C6" s="133"/>
      <c r="D6" s="134"/>
      <c r="E6" s="135"/>
      <c r="F6" s="135"/>
      <c r="G6" s="136"/>
      <c r="H6" s="137"/>
    </row>
    <row r="7" spans="1:8" ht="25.5" x14ac:dyDescent="0.2">
      <c r="A7" s="131"/>
      <c r="B7" s="138" t="s">
        <v>61</v>
      </c>
      <c r="C7" s="133"/>
      <c r="D7" s="134"/>
      <c r="E7" s="135"/>
      <c r="F7" s="135"/>
      <c r="G7" s="136"/>
      <c r="H7" s="137"/>
    </row>
    <row r="8" spans="1:8" x14ac:dyDescent="0.2">
      <c r="A8" s="131"/>
      <c r="B8" s="138" t="s">
        <v>62</v>
      </c>
      <c r="C8" s="133"/>
      <c r="D8" s="134"/>
      <c r="E8" s="135"/>
      <c r="F8" s="135"/>
      <c r="G8" s="136"/>
      <c r="H8" s="137"/>
    </row>
    <row r="9" spans="1:8" x14ac:dyDescent="0.2">
      <c r="A9" s="131"/>
      <c r="B9" s="139" t="s">
        <v>63</v>
      </c>
      <c r="C9" s="133"/>
      <c r="D9" s="134"/>
      <c r="E9" s="135"/>
      <c r="F9" s="135"/>
      <c r="G9" s="136"/>
      <c r="H9" s="137"/>
    </row>
    <row r="10" spans="1:8" x14ac:dyDescent="0.2">
      <c r="A10" s="131"/>
      <c r="B10" s="140" t="s">
        <v>92</v>
      </c>
      <c r="C10" s="141"/>
      <c r="D10" s="142"/>
      <c r="E10" s="143"/>
      <c r="F10" s="143"/>
      <c r="G10" s="144"/>
      <c r="H10" s="137"/>
    </row>
    <row r="11" spans="1:8" x14ac:dyDescent="0.2">
      <c r="A11" s="131"/>
      <c r="B11" s="139" t="s">
        <v>74</v>
      </c>
      <c r="C11" s="133"/>
      <c r="D11" s="134"/>
      <c r="E11" s="135"/>
      <c r="F11" s="135"/>
      <c r="G11" s="136"/>
      <c r="H11" s="137"/>
    </row>
    <row r="12" spans="1:8" ht="51" x14ac:dyDescent="0.2">
      <c r="A12" s="131"/>
      <c r="B12" s="138" t="s">
        <v>75</v>
      </c>
      <c r="C12" s="133"/>
      <c r="D12" s="134"/>
      <c r="E12" s="145"/>
      <c r="F12" s="145"/>
      <c r="G12" s="145"/>
      <c r="H12" s="146"/>
    </row>
    <row r="13" spans="1:8" x14ac:dyDescent="0.2">
      <c r="A13" s="131"/>
      <c r="B13" s="138" t="s">
        <v>64</v>
      </c>
      <c r="C13" s="133"/>
      <c r="D13" s="134"/>
      <c r="E13" s="135"/>
      <c r="F13" s="135"/>
      <c r="G13" s="136"/>
      <c r="H13" s="137"/>
    </row>
    <row r="14" spans="1:8" ht="25.5" x14ac:dyDescent="0.2">
      <c r="A14" s="131"/>
      <c r="B14" s="140" t="s">
        <v>93</v>
      </c>
      <c r="C14" s="141"/>
      <c r="D14" s="142"/>
      <c r="E14" s="143"/>
      <c r="F14" s="143"/>
      <c r="G14" s="144"/>
      <c r="H14" s="137"/>
    </row>
    <row r="15" spans="1:8" ht="51" x14ac:dyDescent="0.2">
      <c r="A15" s="131"/>
      <c r="B15" s="140" t="s">
        <v>71</v>
      </c>
      <c r="C15" s="141"/>
      <c r="D15" s="142"/>
      <c r="E15" s="143"/>
      <c r="F15" s="143"/>
      <c r="G15" s="144"/>
      <c r="H15" s="137"/>
    </row>
    <row r="16" spans="1:8" ht="25.5" x14ac:dyDescent="0.2">
      <c r="A16" s="131"/>
      <c r="B16" s="140" t="s">
        <v>65</v>
      </c>
      <c r="C16" s="141"/>
      <c r="D16" s="142"/>
      <c r="E16" s="143"/>
      <c r="F16" s="143"/>
      <c r="G16" s="144"/>
      <c r="H16" s="137"/>
    </row>
    <row r="17" spans="1:8" x14ac:dyDescent="0.2">
      <c r="A17" s="131"/>
      <c r="B17" s="140" t="s">
        <v>66</v>
      </c>
      <c r="C17" s="141"/>
      <c r="D17" s="142"/>
      <c r="E17" s="143"/>
      <c r="F17" s="143"/>
      <c r="G17" s="144"/>
      <c r="H17" s="137"/>
    </row>
    <row r="18" spans="1:8" ht="51" x14ac:dyDescent="0.2">
      <c r="A18" s="131"/>
      <c r="B18" s="140" t="s">
        <v>67</v>
      </c>
      <c r="C18" s="141"/>
      <c r="D18" s="142"/>
      <c r="E18" s="143"/>
      <c r="F18" s="143"/>
      <c r="G18" s="144"/>
      <c r="H18" s="137"/>
    </row>
    <row r="19" spans="1:8" x14ac:dyDescent="0.2">
      <c r="A19" s="131"/>
      <c r="B19" s="138"/>
      <c r="C19" s="147"/>
      <c r="D19" s="148"/>
      <c r="E19" s="149"/>
      <c r="F19" s="149"/>
      <c r="G19" s="150"/>
      <c r="H19" s="137"/>
    </row>
    <row r="20" spans="1:8" x14ac:dyDescent="0.2">
      <c r="A20" s="131"/>
      <c r="B20" s="151" t="s">
        <v>68</v>
      </c>
      <c r="C20" s="147"/>
      <c r="D20" s="148"/>
      <c r="E20" s="149"/>
      <c r="F20" s="149"/>
      <c r="G20" s="149"/>
      <c r="H20" s="137"/>
    </row>
    <row r="21" spans="1:8" x14ac:dyDescent="0.2">
      <c r="A21" s="131"/>
      <c r="B21" s="151" t="s">
        <v>69</v>
      </c>
      <c r="C21" s="147"/>
      <c r="D21" s="148"/>
      <c r="E21" s="149"/>
      <c r="F21" s="149"/>
      <c r="G21" s="149"/>
      <c r="H21" s="137"/>
    </row>
    <row r="22" spans="1:8" x14ac:dyDescent="0.2">
      <c r="A22" s="131"/>
      <c r="B22" s="151" t="s">
        <v>96</v>
      </c>
      <c r="C22" s="147"/>
      <c r="D22" s="148"/>
      <c r="E22" s="149"/>
      <c r="F22" s="149"/>
      <c r="G22" s="149"/>
      <c r="H22" s="137"/>
    </row>
    <row r="23" spans="1:8" x14ac:dyDescent="0.2">
      <c r="A23" s="131"/>
      <c r="B23" s="138" t="s">
        <v>94</v>
      </c>
      <c r="C23" s="147"/>
      <c r="D23" s="148"/>
      <c r="E23" s="149"/>
      <c r="F23" s="149"/>
      <c r="G23" s="149"/>
      <c r="H23" s="137"/>
    </row>
    <row r="24" spans="1:8" x14ac:dyDescent="0.2">
      <c r="A24" s="131"/>
      <c r="B24" s="138" t="s">
        <v>72</v>
      </c>
      <c r="C24" s="147"/>
      <c r="D24" s="148"/>
      <c r="E24" s="149"/>
      <c r="F24" s="149"/>
      <c r="G24" s="149"/>
      <c r="H24" s="137"/>
    </row>
    <row r="25" spans="1:8" x14ac:dyDescent="0.2">
      <c r="A25" s="131"/>
      <c r="B25" s="152" t="s">
        <v>97</v>
      </c>
      <c r="C25" s="153"/>
      <c r="D25" s="154"/>
      <c r="E25" s="155"/>
      <c r="F25" s="155"/>
      <c r="G25" s="156"/>
      <c r="H25" s="137"/>
    </row>
    <row r="26" spans="1:8" x14ac:dyDescent="0.2">
      <c r="A26" s="131"/>
      <c r="B26" s="152" t="s">
        <v>98</v>
      </c>
      <c r="C26" s="153"/>
      <c r="D26" s="154"/>
      <c r="E26" s="155"/>
      <c r="F26" s="155"/>
      <c r="G26" s="156"/>
      <c r="H26" s="137"/>
    </row>
    <row r="27" spans="1:8" ht="25.5" x14ac:dyDescent="0.2">
      <c r="A27" s="131"/>
      <c r="B27" s="157" t="s">
        <v>99</v>
      </c>
      <c r="C27" s="153"/>
      <c r="D27" s="154"/>
      <c r="E27" s="155"/>
      <c r="F27" s="155"/>
      <c r="G27" s="156"/>
      <c r="H27" s="137"/>
    </row>
    <row r="28" spans="1:8" x14ac:dyDescent="0.2">
      <c r="A28" s="131"/>
      <c r="B28" s="152" t="s">
        <v>100</v>
      </c>
      <c r="C28" s="153"/>
      <c r="D28" s="154"/>
      <c r="E28" s="155"/>
      <c r="F28" s="155"/>
      <c r="G28" s="156"/>
      <c r="H28" s="137"/>
    </row>
    <row r="29" spans="1:8" x14ac:dyDescent="0.2">
      <c r="A29" s="131"/>
      <c r="B29" s="152" t="s">
        <v>101</v>
      </c>
      <c r="C29" s="153"/>
      <c r="D29" s="154"/>
      <c r="E29" s="155"/>
      <c r="F29" s="155"/>
      <c r="G29" s="156"/>
      <c r="H29" s="137"/>
    </row>
    <row r="30" spans="1:8" x14ac:dyDescent="0.2">
      <c r="A30" s="131"/>
      <c r="B30" s="158" t="s">
        <v>102</v>
      </c>
      <c r="C30" s="153"/>
      <c r="D30" s="154"/>
      <c r="E30" s="156"/>
      <c r="F30" s="156"/>
      <c r="G30" s="159"/>
      <c r="H30" s="137"/>
    </row>
    <row r="31" spans="1:8" x14ac:dyDescent="0.2">
      <c r="A31" s="131"/>
      <c r="B31" s="158"/>
      <c r="C31" s="160"/>
      <c r="D31" s="161"/>
      <c r="E31" s="162"/>
      <c r="F31" s="162"/>
      <c r="G31" s="163"/>
      <c r="H31" s="137"/>
    </row>
    <row r="32" spans="1:8" ht="25.5" x14ac:dyDescent="0.2">
      <c r="A32" s="131"/>
      <c r="B32" s="164" t="s">
        <v>73</v>
      </c>
      <c r="C32" s="165"/>
      <c r="D32" s="166"/>
      <c r="E32" s="167"/>
      <c r="F32" s="167"/>
      <c r="G32" s="159"/>
      <c r="H32" s="137"/>
    </row>
    <row r="33" spans="1:8" ht="25.5" x14ac:dyDescent="0.2">
      <c r="A33" s="131"/>
      <c r="B33" s="164" t="s">
        <v>103</v>
      </c>
      <c r="C33" s="165"/>
      <c r="D33" s="166"/>
      <c r="E33" s="167"/>
      <c r="F33" s="167"/>
      <c r="G33" s="159"/>
      <c r="H33" s="137"/>
    </row>
    <row r="34" spans="1:8" ht="15" thickBot="1" x14ac:dyDescent="0.25">
      <c r="A34" s="131"/>
      <c r="B34" s="158"/>
      <c r="C34" s="153" t="s">
        <v>29</v>
      </c>
      <c r="D34" s="154">
        <v>4</v>
      </c>
      <c r="E34" s="156"/>
      <c r="F34" s="156"/>
      <c r="G34" s="156">
        <f>E34+F34</f>
        <v>0</v>
      </c>
      <c r="H34" s="137">
        <f>D34*G34</f>
        <v>0</v>
      </c>
    </row>
    <row r="35" spans="1:8" ht="15.75" thickTop="1" thickBot="1" x14ac:dyDescent="0.25">
      <c r="A35" s="169"/>
      <c r="B35" s="170" t="s">
        <v>23</v>
      </c>
      <c r="C35" s="171"/>
      <c r="D35" s="172"/>
      <c r="E35" s="173"/>
      <c r="F35" s="173"/>
      <c r="G35" s="174"/>
      <c r="H35" s="168">
        <f>SUM(H3:H33)</f>
        <v>0</v>
      </c>
    </row>
  </sheetData>
  <mergeCells count="1">
    <mergeCell ref="A3:A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Splošno</vt:lpstr>
      <vt:lpstr>2. Hlajenje</vt:lpstr>
      <vt:lpstr>3. Naprava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Rudi Grahek</dc:creator>
  <cp:lastModifiedBy>Lozar Peter</cp:lastModifiedBy>
  <cp:lastPrinted>2024-08-28T08:27:27Z</cp:lastPrinted>
  <dcterms:created xsi:type="dcterms:W3CDTF">2000-04-05T19:47:57Z</dcterms:created>
  <dcterms:modified xsi:type="dcterms:W3CDTF">2024-09-16T06:39:09Z</dcterms:modified>
</cp:coreProperties>
</file>